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885" windowWidth="20700" windowHeight="8535"/>
  </bookViews>
  <sheets>
    <sheet name="тмц" sheetId="4" r:id="rId1"/>
    <sheet name="тмц (2)" sheetId="5" r:id="rId2"/>
  </sheets>
  <definedNames>
    <definedName name="_xlnm._FilterDatabase" localSheetId="0" hidden="1">тмц!$A$6:$S$51</definedName>
    <definedName name="_xlnm.Print_Area" localSheetId="0">тмц!$A$1:$S$54</definedName>
    <definedName name="_xlnm.Print_Area" localSheetId="1">'тмц (2)'!$A$1:$S$103</definedName>
  </definedNames>
  <calcPr calcId="144525"/>
</workbook>
</file>

<file path=xl/calcChain.xml><?xml version="1.0" encoding="utf-8"?>
<calcChain xmlns="http://schemas.openxmlformats.org/spreadsheetml/2006/main">
  <c r="R69" i="5" l="1"/>
  <c r="S69" i="5" s="1"/>
  <c r="J69" i="5"/>
  <c r="P69" i="5" s="1"/>
  <c r="R68" i="5"/>
  <c r="S68" i="5" s="1"/>
  <c r="J68" i="5"/>
  <c r="P68" i="5" s="1"/>
  <c r="R67" i="5"/>
  <c r="S67" i="5" s="1"/>
  <c r="J67" i="5"/>
  <c r="P67" i="5" s="1"/>
  <c r="R66" i="5"/>
  <c r="S66" i="5" s="1"/>
  <c r="J66" i="5"/>
  <c r="P66" i="5" s="1"/>
  <c r="R65" i="5"/>
  <c r="S65" i="5" s="1"/>
  <c r="J65" i="5"/>
  <c r="P65" i="5" s="1"/>
  <c r="R64" i="5"/>
  <c r="S64" i="5" s="1"/>
  <c r="J64" i="5"/>
  <c r="P64" i="5" s="1"/>
  <c r="R63" i="5"/>
  <c r="S63" i="5" s="1"/>
  <c r="J63" i="5"/>
  <c r="P63" i="5" s="1"/>
  <c r="R62" i="5"/>
  <c r="S62" i="5" s="1"/>
  <c r="J62" i="5"/>
  <c r="P62" i="5" s="1"/>
  <c r="R61" i="5"/>
  <c r="S61" i="5" s="1"/>
  <c r="J61" i="5"/>
  <c r="P61" i="5" s="1"/>
  <c r="R60" i="5"/>
  <c r="S60" i="5" s="1"/>
  <c r="J60" i="5"/>
  <c r="P60" i="5" s="1"/>
  <c r="R59" i="5"/>
  <c r="S59" i="5" s="1"/>
  <c r="J59" i="5"/>
  <c r="P59" i="5" s="1"/>
  <c r="R58" i="5"/>
  <c r="S58" i="5" s="1"/>
  <c r="J58" i="5"/>
  <c r="P58" i="5" s="1"/>
  <c r="R57" i="5"/>
  <c r="S57" i="5" s="1"/>
  <c r="J57" i="5"/>
  <c r="P57" i="5" s="1"/>
  <c r="R56" i="5"/>
  <c r="S56" i="5" s="1"/>
  <c r="J56" i="5"/>
  <c r="P56" i="5" s="1"/>
  <c r="R55" i="5"/>
  <c r="S55" i="5" s="1"/>
  <c r="J55" i="5"/>
  <c r="P55" i="5" s="1"/>
  <c r="R54" i="5"/>
  <c r="S54" i="5" s="1"/>
  <c r="J54" i="5"/>
  <c r="P54" i="5" s="1"/>
  <c r="R53" i="5"/>
  <c r="S53" i="5" s="1"/>
  <c r="J53" i="5"/>
  <c r="P53" i="5" s="1"/>
  <c r="R52" i="5"/>
  <c r="S52" i="5" s="1"/>
  <c r="J52" i="5"/>
  <c r="P52" i="5" s="1"/>
  <c r="R51" i="5"/>
  <c r="S51" i="5" s="1"/>
  <c r="J51" i="5"/>
  <c r="P51" i="5" s="1"/>
  <c r="R50" i="5"/>
  <c r="S50" i="5" s="1"/>
  <c r="J50" i="5"/>
  <c r="P50" i="5" s="1"/>
  <c r="R49" i="5"/>
  <c r="S49" i="5" s="1"/>
  <c r="J49" i="5"/>
  <c r="P49" i="5" s="1"/>
  <c r="R48" i="5"/>
  <c r="S48" i="5" s="1"/>
  <c r="J48" i="5"/>
  <c r="P48" i="5" s="1"/>
  <c r="R47" i="5"/>
  <c r="S47" i="5" s="1"/>
  <c r="J47" i="5"/>
  <c r="P47" i="5" s="1"/>
  <c r="R46" i="5"/>
  <c r="S46" i="5" s="1"/>
  <c r="J46" i="5"/>
  <c r="P46" i="5" s="1"/>
  <c r="R45" i="5"/>
  <c r="S45" i="5" s="1"/>
  <c r="J45" i="5"/>
  <c r="P45" i="5" s="1"/>
  <c r="R44" i="5"/>
  <c r="S44" i="5" s="1"/>
  <c r="J44" i="5"/>
  <c r="P44" i="5" s="1"/>
  <c r="R43" i="5"/>
  <c r="S43" i="5" s="1"/>
  <c r="J43" i="5"/>
  <c r="P43" i="5" s="1"/>
  <c r="R42" i="5"/>
  <c r="S42" i="5" s="1"/>
  <c r="J42" i="5"/>
  <c r="P42" i="5" s="1"/>
  <c r="R41" i="5"/>
  <c r="S41" i="5" s="1"/>
  <c r="J41" i="5"/>
  <c r="P41" i="5" s="1"/>
  <c r="R40" i="5"/>
  <c r="S40" i="5" s="1"/>
  <c r="J40" i="5"/>
  <c r="P40" i="5" s="1"/>
  <c r="R39" i="5"/>
  <c r="S39" i="5" s="1"/>
  <c r="J39" i="5"/>
  <c r="P39" i="5" s="1"/>
  <c r="R38" i="5"/>
  <c r="S38" i="5" s="1"/>
  <c r="J38" i="5"/>
  <c r="P38" i="5" s="1"/>
  <c r="R37" i="5"/>
  <c r="S37" i="5" s="1"/>
  <c r="J37" i="5"/>
  <c r="P37" i="5" s="1"/>
  <c r="R36" i="5"/>
  <c r="S36" i="5" s="1"/>
  <c r="J36" i="5"/>
  <c r="P36" i="5" s="1"/>
  <c r="R35" i="5"/>
  <c r="S35" i="5" s="1"/>
  <c r="J35" i="5"/>
  <c r="P35" i="5" s="1"/>
  <c r="R34" i="5"/>
  <c r="S34" i="5" s="1"/>
  <c r="J34" i="5"/>
  <c r="P34" i="5" s="1"/>
  <c r="R33" i="5"/>
  <c r="S33" i="5" s="1"/>
  <c r="J33" i="5"/>
  <c r="P33" i="5" s="1"/>
  <c r="R32" i="5"/>
  <c r="S32" i="5" s="1"/>
  <c r="J32" i="5"/>
  <c r="P32" i="5" s="1"/>
  <c r="R31" i="5"/>
  <c r="S31" i="5" s="1"/>
  <c r="J31" i="5"/>
  <c r="P31" i="5" s="1"/>
  <c r="R30" i="5"/>
  <c r="S30" i="5" s="1"/>
  <c r="J30" i="5"/>
  <c r="P30" i="5" s="1"/>
  <c r="R29" i="5"/>
  <c r="S29" i="5" s="1"/>
  <c r="J29" i="5"/>
  <c r="P29" i="5" s="1"/>
  <c r="R28" i="5"/>
  <c r="S28" i="5" s="1"/>
  <c r="J28" i="5"/>
  <c r="P28" i="5" s="1"/>
  <c r="S27" i="5"/>
  <c r="R27" i="5"/>
  <c r="P27" i="5"/>
  <c r="J27" i="5"/>
  <c r="S26" i="5"/>
  <c r="R26" i="5"/>
  <c r="P26" i="5"/>
  <c r="J26" i="5"/>
  <c r="S25" i="5"/>
  <c r="R25" i="5"/>
  <c r="P25" i="5"/>
  <c r="J25" i="5"/>
  <c r="S24" i="5"/>
  <c r="R24" i="5"/>
  <c r="P24" i="5"/>
  <c r="J24" i="5"/>
  <c r="S23" i="5"/>
  <c r="R23" i="5"/>
  <c r="P23" i="5"/>
  <c r="J23" i="5"/>
  <c r="S22" i="5"/>
  <c r="R22" i="5"/>
  <c r="P22" i="5"/>
  <c r="J22" i="5"/>
  <c r="S21" i="5"/>
  <c r="R21" i="5"/>
  <c r="P21" i="5"/>
  <c r="J21" i="5"/>
  <c r="S20" i="5"/>
  <c r="R20" i="5"/>
  <c r="P20" i="5"/>
  <c r="J20" i="5"/>
  <c r="S19" i="5"/>
  <c r="R19" i="5"/>
  <c r="P19" i="5"/>
  <c r="J19" i="5"/>
  <c r="S18" i="5"/>
  <c r="R18" i="5"/>
  <c r="P18" i="5"/>
  <c r="J18" i="5"/>
  <c r="S17" i="5"/>
  <c r="R17" i="5"/>
  <c r="P17" i="5"/>
  <c r="J17" i="5"/>
  <c r="S16" i="5"/>
  <c r="R16" i="5"/>
  <c r="P16" i="5"/>
  <c r="J16" i="5"/>
  <c r="S15" i="5"/>
  <c r="R15" i="5"/>
  <c r="P15" i="5"/>
  <c r="J15" i="5"/>
  <c r="S14" i="5"/>
  <c r="R14" i="5"/>
  <c r="P14" i="5"/>
  <c r="J14" i="5"/>
  <c r="S13" i="5"/>
  <c r="R13" i="5"/>
  <c r="P13" i="5"/>
  <c r="J13" i="5"/>
  <c r="S12" i="5"/>
  <c r="S70" i="5" s="1"/>
  <c r="R12" i="5"/>
  <c r="P12" i="5"/>
  <c r="P70" i="5" s="1"/>
  <c r="J12" i="5"/>
  <c r="J70" i="5" s="1"/>
  <c r="L7" i="4" l="1"/>
  <c r="L8" i="4"/>
  <c r="L9" i="4"/>
  <c r="L10" i="4"/>
  <c r="L11" i="4"/>
  <c r="L12" i="4"/>
  <c r="L13" i="4"/>
  <c r="L14" i="4"/>
  <c r="L15" i="4"/>
  <c r="L16" i="4"/>
  <c r="L17" i="4"/>
  <c r="L18" i="4"/>
  <c r="L19" i="4"/>
  <c r="L20" i="4"/>
  <c r="L21" i="4"/>
  <c r="L22" i="4"/>
  <c r="L23" i="4"/>
  <c r="L24" i="4"/>
  <c r="L25" i="4"/>
  <c r="L26" i="4"/>
  <c r="L27" i="4"/>
  <c r="L28" i="4"/>
  <c r="L29" i="4"/>
  <c r="L30" i="4" l="1"/>
</calcChain>
</file>

<file path=xl/sharedStrings.xml><?xml version="1.0" encoding="utf-8"?>
<sst xmlns="http://schemas.openxmlformats.org/spreadsheetml/2006/main" count="813" uniqueCount="333">
  <si>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</si>
  <si>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</si>
  <si>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</si>
  <si>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</si>
  <si>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</si>
  <si>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</si>
  <si>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</si>
  <si>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</si>
  <si>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</si>
  <si>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</si>
  <si>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</si>
  <si>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</si>
  <si>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</si>
  <si>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</si>
  <si>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</si>
  <si>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</si>
  <si>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</si>
  <si>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</si>
  <si>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</si>
  <si>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</si>
  <si>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</si>
  <si>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</si>
  <si>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</si>
  <si>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</si>
  <si>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</si>
  <si>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</si>
  <si>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</si>
  <si>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</si>
  <si>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</si>
  <si>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</si>
  <si>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</si>
  <si>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</si>
  <si>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</si>
  <si>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</si>
  <si>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</si>
  <si>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</si>
  <si>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</si>
  <si>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</si>
  <si>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</si>
  <si>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</si>
  <si>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</si>
  <si>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</si>
  <si>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</si>
  <si>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</si>
  <si>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</si>
  <si>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</si>
  <si>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</si>
  <si>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</si>
  <si>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</si>
  <si>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</si>
  <si>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</si>
  <si>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</si>
  <si>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</si>
  <si>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</si>
  <si>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</si>
  <si>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</si>
  <si>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</si>
  <si>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</si>
  <si>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</si>
  <si>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</si>
  <si>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График поставки товара в 2022 г.</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</si>
  <si>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</si>
  <si>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кг</t>
  </si>
  <si>
    <t>10.1. Толеранс</t>
  </si>
  <si>
    <t>ЖБ000012</t>
  </si>
  <si>
    <t>ЖВ000003</t>
  </si>
  <si>
    <t>ЖВ000008</t>
  </si>
  <si>
    <t>ЖВ000030</t>
  </si>
  <si>
    <t>ЖВ000065</t>
  </si>
  <si>
    <t>ЖВ000068</t>
  </si>
  <si>
    <t>ЖВ000082</t>
  </si>
  <si>
    <t>ЖВ000083</t>
  </si>
  <si>
    <t>ЖВ000088</t>
  </si>
  <si>
    <t>ЖВ000107</t>
  </si>
  <si>
    <t>ЖВ000119</t>
  </si>
  <si>
    <t>ЖВ000120</t>
  </si>
  <si>
    <t>ЖГ000107</t>
  </si>
  <si>
    <t>ЖД000001</t>
  </si>
  <si>
    <t>ЖД000011</t>
  </si>
  <si>
    <t>ЖД000133</t>
  </si>
  <si>
    <t>ЖЖ000001</t>
  </si>
  <si>
    <t>ЖЖ000010</t>
  </si>
  <si>
    <t>ЖЖ000013</t>
  </si>
  <si>
    <t>ЖЖ000041</t>
  </si>
  <si>
    <t>ЖЖ000102</t>
  </si>
  <si>
    <t>ТЕ000053</t>
  </si>
  <si>
    <t>ТЕ000054</t>
  </si>
  <si>
    <t>ТЕ000060</t>
  </si>
  <si>
    <t>ТЕ000061</t>
  </si>
  <si>
    <t>ЖЖ000016</t>
  </si>
  <si>
    <t>ГОСТ 530-2012</t>
  </si>
  <si>
    <t>ГОСТ 18188-72</t>
  </si>
  <si>
    <t>ГОСТ 3134-78</t>
  </si>
  <si>
    <t>ГОСТ 9198-83</t>
  </si>
  <si>
    <t>ГОСТ 6465-76</t>
  </si>
  <si>
    <t>ГОСТ 6631-74</t>
  </si>
  <si>
    <t>ГОСТ 8486-86</t>
  </si>
  <si>
    <t>ГОСТ 28013-98</t>
  </si>
  <si>
    <t>ГОСТ 9179-77</t>
  </si>
  <si>
    <t>ГОСТ 30535-97</t>
  </si>
  <si>
    <t>ГОСТ 25621-83, ГОСТ 4.224-83</t>
  </si>
  <si>
    <t>ГОСТ 10597-87</t>
  </si>
  <si>
    <t>л</t>
  </si>
  <si>
    <t>м3</t>
  </si>
  <si>
    <t>в течение 7 календарных дней с момента заключения договора</t>
  </si>
  <si>
    <t>Приложение №1</t>
  </si>
  <si>
    <t xml:space="preserve">к договору № </t>
  </si>
  <si>
    <t>г.о. Тольятти</t>
  </si>
  <si>
    <t>от</t>
  </si>
  <si>
    <r>
      <t xml:space="preserve">Общество с ограниченной ответственностью «Волжские коммунальные системы» в лице </t>
    </r>
    <r>
      <rPr>
        <sz val="11"/>
        <color indexed="8"/>
        <rFont val="Tahoma"/>
        <family val="2"/>
        <charset val="204"/>
      </rPr>
      <t>исполнительного директора Бадьянова Артема Геннадьевича, действующего на основании доверенности  от 03.12.2019г. № б/н, именуемое в дальнейшем «Покупатель», с одной стороны и Общество с ограниченной ответственностью «Кварц-Ресурс», в лице  директора Нестеренко Алексея Николаевича, действующего на основании Устава,  именуемое в дальнейшем «Поставщик», с другой стороны, именуемые в дальнейшем «Стороны», договорились о нижеследующем:</t>
    </r>
  </si>
  <si>
    <t>1. Поставщик передает в собственность Покупателя, а Покупатель принимает и оплачивает Товар согласно настоящему Приложению.</t>
  </si>
  <si>
    <t>График поставки товара в 2021 г.</t>
  </si>
  <si>
    <t>в течение 14 кал.дней с момента заключения договора</t>
  </si>
  <si>
    <t>Цена одной единицы продукции, руб. 
БЕЗ НДС</t>
  </si>
  <si>
    <t>Итоговая стоимость, руб. 
БЕЗ НДС</t>
  </si>
  <si>
    <t>НДС, %</t>
  </si>
  <si>
    <t>Цена одной единицы продукции, руб. 
С НДС</t>
  </si>
  <si>
    <t>Итоговая стоимость, руб. 
С НДС</t>
  </si>
  <si>
    <t xml:space="preserve">Растворитель 646 1л </t>
  </si>
  <si>
    <t>Россия</t>
  </si>
  <si>
    <t>ООО "Химпродукт-Балахна"</t>
  </si>
  <si>
    <t xml:space="preserve">Уайт-спирит 1л </t>
  </si>
  <si>
    <t>Эмаль НИТРА НЦ-11 голубой ведро 20кг</t>
  </si>
  <si>
    <t>ОАО "Ярославские краски"</t>
  </si>
  <si>
    <t xml:space="preserve">Эмаль ПФ-115 черная 1,9кг </t>
  </si>
  <si>
    <t>ООО "ПФ "СПЕКТР"</t>
  </si>
  <si>
    <t>Эмаль ПФ-115 синяя 1,9кг</t>
  </si>
  <si>
    <t xml:space="preserve">Эмаль НЦ-132 белая 1,7кг </t>
  </si>
  <si>
    <t>ООО "Белколор"</t>
  </si>
  <si>
    <t xml:space="preserve">Эмаль НЦ-132 голубая 1,7кг </t>
  </si>
  <si>
    <t xml:space="preserve">Эмаль НЦ-132 красная 1,7кг </t>
  </si>
  <si>
    <t>Эмаль ПФ-115 белая 1,9кг</t>
  </si>
  <si>
    <t xml:space="preserve">Грунт-эмаль по ржавчине 3в1 серебристая </t>
  </si>
  <si>
    <t>ГОСТ Р 51691-2008</t>
  </si>
  <si>
    <t>ООО "Тиккурила"</t>
  </si>
  <si>
    <t>Грунт-эмаль по ржавчине 3в1 зеленая</t>
  </si>
  <si>
    <t>ИП Кушнаренко С.А.</t>
  </si>
  <si>
    <t>ЖВ000147</t>
  </si>
  <si>
    <t>Эмаль аэрозольная черная 0,52л</t>
  </si>
  <si>
    <t>ЗАО "Эльф Филлинг"</t>
  </si>
  <si>
    <t>ЖГ000027</t>
  </si>
  <si>
    <t>Брус профилированный строганный сухой (сосна) 50х50</t>
  </si>
  <si>
    <t>ООО "СеверЛесГруп"</t>
  </si>
  <si>
    <t>Доска профилированная хвойных пород 25х100х6000</t>
  </si>
  <si>
    <t>Цемент М 400 50кг</t>
  </si>
  <si>
    <t>ГОСТ 31108-2016</t>
  </si>
  <si>
    <t>ЗАО "Жигулевские стройматериалы"</t>
  </si>
  <si>
    <t>Паста известковая 4кг</t>
  </si>
  <si>
    <t>ООО "Гамбия"</t>
  </si>
  <si>
    <t>Смесь сухая универсальная М-150 25кг</t>
  </si>
  <si>
    <t>ООО "Мегаполис"</t>
  </si>
  <si>
    <t>Пена монтажная 750мл бытовая всесезонная</t>
  </si>
  <si>
    <t>ООО "ТехноНИКОЛЬ-Строительные системы"</t>
  </si>
  <si>
    <t>Клей Супер Момент гель 3г</t>
  </si>
  <si>
    <t>ООО "Хенкель РУС"</t>
  </si>
  <si>
    <t>Герметик силиконовый универсальный 280мл бесцветный</t>
  </si>
  <si>
    <t>Герметик LOСТIТЕ 5699 300мл</t>
  </si>
  <si>
    <t>ГОСТ Р 57400-2017</t>
  </si>
  <si>
    <t>Германия</t>
  </si>
  <si>
    <t>Henkel AG&amp;Co.KGaA</t>
  </si>
  <si>
    <t>Пена монтажная 750мл профессиональная под пистолет (производительность до 65 литров)</t>
  </si>
  <si>
    <t>ЖО000046</t>
  </si>
  <si>
    <t>Дверной блок металл стандарт 960х2050 левый</t>
  </si>
  <si>
    <t>ГОСТ 31173-2016</t>
  </si>
  <si>
    <t>ООО "ЛИС Холдинг"</t>
  </si>
  <si>
    <t>ЖБ000003</t>
  </si>
  <si>
    <t>Кирпич одинарный пустотелый М-150</t>
  </si>
  <si>
    <t>ГОСТ 379-2015</t>
  </si>
  <si>
    <t>ЗАО "ЗСМ "Эталон"</t>
  </si>
  <si>
    <t>Кирпич одинарный полнотельный цокольный красный М-200</t>
  </si>
  <si>
    <t>Кисть плоская узкая 15мм</t>
  </si>
  <si>
    <t>ООО "Мастер"</t>
  </si>
  <si>
    <t xml:space="preserve">Кисть плоская 20мм </t>
  </si>
  <si>
    <t xml:space="preserve">Кисть плоская 50мм </t>
  </si>
  <si>
    <t>Кисть плоская 63мм</t>
  </si>
  <si>
    <t>ЖВ000148</t>
  </si>
  <si>
    <t>Грунтовка глубокого проникновения для внутренних работ 10л/10кг</t>
  </si>
  <si>
    <t>ГОСТ Р 52020-2003</t>
  </si>
  <si>
    <t>ЖВ000235</t>
  </si>
  <si>
    <t>Краска ВД-АК белая 15кг</t>
  </si>
  <si>
    <t>ГОСТ 28196-89</t>
  </si>
  <si>
    <t>ООО "Предприятие ВГТ"</t>
  </si>
  <si>
    <t>ЖД000068</t>
  </si>
  <si>
    <t>Грунт ГФ-021 серый 1,9кг</t>
  </si>
  <si>
    <t>ЖД000101</t>
  </si>
  <si>
    <t>Сухая смесь Ротбанд 30кг</t>
  </si>
  <si>
    <t>ГОСТ Р 58279-2018</t>
  </si>
  <si>
    <t>ООО "КНАУФ ГИПС Челябинск"</t>
  </si>
  <si>
    <t>ЖД000109</t>
  </si>
  <si>
    <t xml:space="preserve">Шпатлевка финишная для внутренних работ 25кг </t>
  </si>
  <si>
    <t>ГОСТ 10277-90</t>
  </si>
  <si>
    <t>ЗАО "Самарский гипсовый комбинат"</t>
  </si>
  <si>
    <t>ЖД000123</t>
  </si>
  <si>
    <t>Ремонтный состав 5 кг</t>
  </si>
  <si>
    <t>ГОСТ Р 56378-2015, согласно ОЛ</t>
  </si>
  <si>
    <t>ООО "Ногинский комбинат строительных смесей"</t>
  </si>
  <si>
    <t>Герметик Стиз А 440г</t>
  </si>
  <si>
    <t>ГОСТ 30971-2012</t>
  </si>
  <si>
    <t>ООО "Химтех-Р"</t>
  </si>
  <si>
    <t>ЖЖ000034</t>
  </si>
  <si>
    <t>Клей плиточный (керамогранит) 25кг</t>
  </si>
  <si>
    <t>ГОСТ Р 56387-2018</t>
  </si>
  <si>
    <t>ООО "ДРАЙМИКС"</t>
  </si>
  <si>
    <t>ЖЖ000065</t>
  </si>
  <si>
    <t>Пена монтажная 750мл под пистолет</t>
  </si>
  <si>
    <t>ООО "Хенкель Макрофлекс АС"</t>
  </si>
  <si>
    <t>ЖИ000053</t>
  </si>
  <si>
    <t>Керамогранит 300х300х8мм светло-серый неполир. 17шт./упак.</t>
  </si>
  <si>
    <t> ГОСТ Р 57141-2016</t>
  </si>
  <si>
    <t>упак</t>
  </si>
  <si>
    <t>ООО "Самарское объединение керамики"</t>
  </si>
  <si>
    <t>ЖО000027</t>
  </si>
  <si>
    <t>Отлив оконный 145х2000мм белый</t>
  </si>
  <si>
    <t>ГОСТ 14918-2020</t>
  </si>
  <si>
    <t>АО "СТН-П"</t>
  </si>
  <si>
    <t>ЖО000184</t>
  </si>
  <si>
    <t>Подоконник ПВХ 300х2000мм белый</t>
  </si>
  <si>
    <t>ГОСТ 30673-2013</t>
  </si>
  <si>
    <t>ООО "АнВ-Пласт"</t>
  </si>
  <si>
    <t>ЖО000188</t>
  </si>
  <si>
    <t xml:space="preserve">Окно ПВХ 1400х1300 </t>
  </si>
  <si>
    <t>ГОСТ 30674-99, согласно ОЛ</t>
  </si>
  <si>
    <t>ООО "ЭлитПласт"</t>
  </si>
  <si>
    <t>ЖО000238</t>
  </si>
  <si>
    <t>Дверь металлическая утепленая 2150х1030</t>
  </si>
  <si>
    <t>ООО "Феррони"</t>
  </si>
  <si>
    <t>ЖО000374</t>
  </si>
  <si>
    <t>Заглушка для подоконника 600мм</t>
  </si>
  <si>
    <t>КГ000023</t>
  </si>
  <si>
    <t>Средство Антиплесень 5л</t>
  </si>
  <si>
    <t>ООО "Ивитек"</t>
  </si>
  <si>
    <t>ЖВ000017</t>
  </si>
  <si>
    <t xml:space="preserve">Ванночка для краски 330х350мм </t>
  </si>
  <si>
    <t>ГОСТ Р 50962-96</t>
  </si>
  <si>
    <t>ЖВ000042</t>
  </si>
  <si>
    <t xml:space="preserve">Растворитель 649 1л </t>
  </si>
  <si>
    <t>ГОСТ 31089-2003</t>
  </si>
  <si>
    <t>ООО "ТД "Синтез"</t>
  </si>
  <si>
    <t>ЖВ000284</t>
  </si>
  <si>
    <t>Эмаль НЦ-132 серая 1,7кг</t>
  </si>
  <si>
    <t>ТЕ000147</t>
  </si>
  <si>
    <t>Валик малярный в сборе 47х250мм полиакрил ворс 20мм с ручкой</t>
  </si>
  <si>
    <t>ГОСТ Р 58517-2019</t>
  </si>
  <si>
    <t>ТЕ000196</t>
  </si>
  <si>
    <t>Кисть плоская 100мм</t>
  </si>
  <si>
    <t>ТЕ000212</t>
  </si>
  <si>
    <t>Кисть плоская 75мм</t>
  </si>
  <si>
    <t>ЖЖ000121</t>
  </si>
  <si>
    <t>Клей плиточный Стандарт 25кг</t>
  </si>
  <si>
    <t>ГОСТ Р 56387-2015</t>
  </si>
  <si>
    <t>ООО "Старатели"</t>
  </si>
  <si>
    <t>ЖИ000037</t>
  </si>
  <si>
    <t xml:space="preserve">Плитка настенная 20х30см, (1,44м² в одной упаковке) цвет светло-серый </t>
  </si>
  <si>
    <t>ГОСТ 13996-2019</t>
  </si>
  <si>
    <t>упак.</t>
  </si>
  <si>
    <t>ООО "Шахтинская керамика"</t>
  </si>
  <si>
    <t>ЖИ000052</t>
  </si>
  <si>
    <t xml:space="preserve">Плитка настенная 20х30см, (1,44м² в одной упаковке) цвет темно-серый </t>
  </si>
  <si>
    <t>ЖО000134</t>
  </si>
  <si>
    <t>Дверь межкомнатная глухая 600х2000мм, ламинация, цвет белый</t>
  </si>
  <si>
    <t>ГОСТ 475-2016</t>
  </si>
  <si>
    <t>ООО "ПФ "ОЛОВИ"</t>
  </si>
  <si>
    <t>ЖО000392</t>
  </si>
  <si>
    <t>Добор 100х10х2200 мм, ламинация, цвет белый</t>
  </si>
  <si>
    <t>ЖО000403</t>
  </si>
  <si>
    <t>Коробка дверная 600мм с ламинацией (70х28мм), цвет белый</t>
  </si>
  <si>
    <t>ЖО000415</t>
  </si>
  <si>
    <t>Наличник 70х8х2200, ламинация, цвет белый</t>
  </si>
  <si>
    <t>ГОСТ 8242-88</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</si>
  <si>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</si>
  <si>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Согласно графику поставки Товара. Изменение графика согласовывается Сторонами за 14 дней до окончания срока действия договора (в пределах предусмотренного опциона)</t>
  </si>
  <si>
    <t>В течение 15 (пятнадцати)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</si>
  <si>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 xml:space="preserve">Покупатель имеет право изменить общее количество поставляемого Товара в пределах согласованного Опциона. 
Опцион Покупателя в сторону увеличения: 50 % от общего количества Товара, согласованного в настоящем Приложении в стоимостном выражении.
Под Опционом понимается право Покупателя увеличить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увеличения количества Товара. Срок действия настоящей оферты заканчивается датой окончания срока действия Договора.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заявку на использование опциона в сторону увеличения не менее чем за 14 дней до 31.07.21.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</si>
  <si>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или при заключении Договора.</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</si>
  <si>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установленного производителем. Остаточный срок хранения лакокрасочных материалов на момент поставки Товара Покупателю должен составлять не менее 9 месяцев.</t>
  </si>
  <si>
    <t>_________________                               /Поставщик/</t>
  </si>
  <si>
    <t>___________________</t>
  </si>
  <si>
    <t>/Покупатель/</t>
  </si>
  <si>
    <t>Договор №               от "________" ______________2021 года</t>
  </si>
  <si>
    <t>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хранения Товара на дату поставки должен составлять не менее 12 месяцев.</t>
  </si>
  <si>
    <t>Не предусмотрен</t>
  </si>
  <si>
    <t>1 Поставка масел, смазок, жидкостей тормозных, антифризов, антиобледенителей</t>
  </si>
  <si>
    <t>Номенклатура приобретаемого товара**</t>
  </si>
  <si>
    <t>**при указании в настоящем Приложении на товарный знак или производителя его следует читать со словом "или эквивалент"</t>
  </si>
  <si>
    <t>19.20.29</t>
  </si>
  <si>
    <t>19.20</t>
  </si>
  <si>
    <t>БА000004</t>
  </si>
  <si>
    <t>Масло гидравлическое ВМГЗ</t>
  </si>
  <si>
    <t>БА000005</t>
  </si>
  <si>
    <t>Масло гидравлическое МГЕ-46В</t>
  </si>
  <si>
    <t>БА000014</t>
  </si>
  <si>
    <t>Масло компрессорное КС-19</t>
  </si>
  <si>
    <t>БА000035</t>
  </si>
  <si>
    <t>Масло трансмиссионное SAE 80W90 API GL-5</t>
  </si>
  <si>
    <t>БА000047</t>
  </si>
  <si>
    <t>Смазка Литол-24</t>
  </si>
  <si>
    <t>БА000052</t>
  </si>
  <si>
    <t>Смазка универсальная WD-40 (400 гр)</t>
  </si>
  <si>
    <t>БА000096</t>
  </si>
  <si>
    <t>Масло моторное М-8В</t>
  </si>
  <si>
    <t>БА000122</t>
  </si>
  <si>
    <t>Масло моторное для дизельных двигателей М10Г2К</t>
  </si>
  <si>
    <t>БА000123</t>
  </si>
  <si>
    <t>Масло моторное для дизельных двигателей М8Г2К</t>
  </si>
  <si>
    <t>БА000131</t>
  </si>
  <si>
    <t>Масло моторное полусинтетическое дизельное ТУРБО "Лукойл Авангард Экстра" SAE 10w-40</t>
  </si>
  <si>
    <t>БА000135</t>
  </si>
  <si>
    <t>БА000245</t>
  </si>
  <si>
    <t>БА000246</t>
  </si>
  <si>
    <t>БА000288</t>
  </si>
  <si>
    <t>Масло моторное Shell Helix HX8 5W-40 (канистра 4 литра)</t>
  </si>
  <si>
    <t>ББ000002</t>
  </si>
  <si>
    <t>Тосол А-40М</t>
  </si>
  <si>
    <t>ББ000014</t>
  </si>
  <si>
    <t>Жидкость стеклоомывающая</t>
  </si>
  <si>
    <t>ББ000018</t>
  </si>
  <si>
    <t>ЗЖ008637</t>
  </si>
  <si>
    <t>БА000021</t>
  </si>
  <si>
    <t>Масло моторное SAE: 10W-30, API: SL/CF</t>
  </si>
  <si>
    <t>БА000069</t>
  </si>
  <si>
    <t>Масло для двухтактных двигателей API GL-1, ISO-L-EGD</t>
  </si>
  <si>
    <t>БА000117</t>
  </si>
  <si>
    <t>Смазка универсальная проникающая WD-40 200 мл</t>
  </si>
  <si>
    <t>ББ000011</t>
  </si>
  <si>
    <t>Преобразователь ржавчины</t>
  </si>
  <si>
    <t>ТЗ</t>
  </si>
  <si>
    <t xml:space="preserve">ГОСТ 21150-2017 </t>
  </si>
  <si>
    <t>Масло моторное 10w40 (20 л)</t>
  </si>
  <si>
    <t>Масло моторное «Лукойл-супер» SAE: 10W-40, API: SG/CD полусинтетика 205-216.5 л</t>
  </si>
  <si>
    <t>Масло моторное синтетическое «ENGINE OIL 0W-30» API: CF/SL (4-5л), TOYOTA 08880-80365</t>
  </si>
  <si>
    <t>Антифриз Felix G12 (фасовка 215-230 кг)</t>
  </si>
  <si>
    <t>Смазка "Felix" синяя (туба 370-420гр)</t>
  </si>
  <si>
    <t>Допускается поставка Товара в объеме с отклонениями от указанного количества (только для ед. изм. килограмм, литр). Отклонение ("толеранс") допускается в пределах 10%. Отгруженный Поставщиком Товар оплачивается Покупателем по цене за единицу. Такое изменение принимается без заключения дополнительного соглашения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</si>
</sst>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0.000"/>
    <numFmt numFmtId="165" formatCode="0.000"/>
  </numFmts>
  <fonts count="19"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
      <sz val="11"/>
      <color indexed="8"/>
      <name val="Tahoma"/>
      <family val="2"/>
      <charset val="204"/>
    </font>
    <font>
      <sz val="9"/>
      <name val="Tahoma"/>
      <family val="2"/>
      <charset val="204"/>
    </font>
    <font>
      <sz val="11"/>
      <name val="Arial"/>
      <family val="2"/>
      <charset val="204"/>
    </font>
    <font>
      <b/>
      <sz val="11"/>
      <color theme="1"/>
      <name val="Arial"/>
      <family val="2"/>
      <charset val="204"/>
    </font>
    <font>
      <sz val="12"/>
      <name val="Tahoma"/>
      <family val="2"/>
      <charset val="1"/>
    </font>
    <font>
      <sz val="10"/>
      <name val="Arial"/>
      <family val="2"/>
      <charset val="204"/>
    </font>
    <font>
      <sz val="11"/>
      <color rgb="FF000000"/>
      <name val="Tahoma"/>
      <family val="2"/>
      <charset val="204"/>
    </font>
  </fonts>
  <fills count="7">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rgb="FFFFFFCC"/>
      </patternFill>
    </fill>
    <fill>
      <patternFill patternType="solid">
        <fgColor theme="7"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diagonal/>
    </border>
    <border>
      <left style="thin">
        <color auto="1"/>
      </left>
      <right style="thin">
        <color auto="1"/>
      </right>
      <top/>
      <bottom/>
      <diagonal/>
    </border>
    <border>
      <left style="hair">
        <color indexed="8"/>
      </left>
      <right style="hair">
        <color indexed="8"/>
      </right>
      <top style="hair">
        <color indexed="8"/>
      </top>
      <bottom/>
      <diagonal/>
    </border>
  </borders>
  <cellStyleXfs count="6">
    <xf numFmtId="0" fontId="0" fillId="0" borderId="0" applyNumberFormat="0" applyFill="0" applyBorder="0" applyAlignment="0" applyProtection="0"/>
    <xf numFmtId="0" fontId="1" fillId="0" borderId="0"/>
    <xf numFmtId="0" fontId="8" fillId="0" borderId="0"/>
    <xf numFmtId="0" fontId="8" fillId="0" borderId="0"/>
    <xf numFmtId="0" fontId="1" fillId="0" borderId="0"/>
    <xf numFmtId="43" fontId="17" fillId="0" borderId="0" applyFont="0" applyFill="0" applyBorder="0" applyAlignment="0" applyProtection="0"/>
  </cellStyleXfs>
  <cellXfs count="113">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1" fillId="4" borderId="4" xfId="0" applyNumberFormat="1" applyFont="1" applyFill="1" applyBorder="1" applyAlignment="1" applyProtection="1">
      <alignment wrapText="1"/>
    </xf>
    <xf numFmtId="0" fontId="11" fillId="4" borderId="10" xfId="0" applyNumberFormat="1" applyFont="1" applyFill="1" applyBorder="1" applyAlignment="1" applyProtection="1">
      <alignment wrapText="1"/>
    </xf>
    <xf numFmtId="165" fontId="3" fillId="0" borderId="0" xfId="0" applyNumberFormat="1" applyFont="1" applyFill="1" applyBorder="1" applyAlignment="1" applyProtection="1">
      <alignment vertical="center" wrapText="1"/>
    </xf>
    <xf numFmtId="165" fontId="2" fillId="0" borderId="0" xfId="0" applyNumberFormat="1" applyFont="1" applyFill="1" applyBorder="1" applyAlignment="1" applyProtection="1"/>
    <xf numFmtId="165" fontId="2" fillId="0" borderId="6" xfId="0" applyNumberFormat="1" applyFont="1" applyFill="1" applyBorder="1" applyAlignment="1" applyProtection="1"/>
    <xf numFmtId="165" fontId="3" fillId="3" borderId="1" xfId="0" applyNumberFormat="1" applyFont="1" applyFill="1" applyBorder="1" applyAlignment="1" applyProtection="1">
      <alignment horizontal="center" vertical="center" wrapText="1"/>
    </xf>
    <xf numFmtId="165" fontId="11" fillId="4" borderId="4" xfId="0" applyNumberFormat="1" applyFont="1" applyFill="1" applyBorder="1" applyAlignment="1" applyProtection="1">
      <alignment wrapText="1"/>
    </xf>
    <xf numFmtId="0" fontId="7" fillId="0" borderId="3" xfId="0" applyNumberFormat="1" applyFont="1" applyFill="1" applyBorder="1" applyAlignment="1" applyProtection="1">
      <alignment horizontal="center" vertical="center" wrapText="1"/>
    </xf>
    <xf numFmtId="0" fontId="7" fillId="0" borderId="9" xfId="0" applyNumberFormat="1" applyFont="1" applyFill="1" applyBorder="1" applyAlignment="1" applyProtection="1">
      <alignment horizontal="center" vertical="center" wrapText="1"/>
    </xf>
    <xf numFmtId="0" fontId="3" fillId="0" borderId="0" xfId="4" applyFont="1" applyFill="1" applyAlignment="1">
      <alignment horizontal="left" vertical="center"/>
    </xf>
    <xf numFmtId="0" fontId="2" fillId="0" borderId="0" xfId="4" applyFont="1" applyFill="1"/>
    <xf numFmtId="0" fontId="2" fillId="0" borderId="0" xfId="0" applyFont="1" applyFill="1"/>
    <xf numFmtId="0" fontId="2" fillId="0" borderId="0" xfId="0" applyFont="1" applyFill="1" applyAlignment="1">
      <alignment horizontal="center"/>
    </xf>
    <xf numFmtId="0" fontId="3" fillId="0" borderId="0" xfId="0" applyNumberFormat="1" applyFont="1" applyFill="1" applyBorder="1" applyAlignment="1" applyProtection="1"/>
    <xf numFmtId="0" fontId="2" fillId="0" borderId="0" xfId="4" applyFont="1" applyFill="1" applyAlignment="1">
      <alignment horizontal="center" vertical="center"/>
    </xf>
    <xf numFmtId="0" fontId="2" fillId="0" borderId="0" xfId="4" applyFont="1" applyFill="1" applyAlignment="1">
      <alignment horizontal="center"/>
    </xf>
    <xf numFmtId="0" fontId="2" fillId="0" borderId="0" xfId="4" applyFont="1" applyFill="1" applyBorder="1" applyAlignment="1">
      <alignment horizontal="left" vertical="center" wrapText="1"/>
    </xf>
    <xf numFmtId="0" fontId="2" fillId="0" borderId="6" xfId="0" applyNumberFormat="1" applyFont="1" applyFill="1" applyBorder="1" applyAlignment="1" applyProtection="1"/>
    <xf numFmtId="0" fontId="3" fillId="3" borderId="9" xfId="0" applyNumberFormat="1" applyFont="1" applyFill="1" applyBorder="1" applyAlignment="1" applyProtection="1">
      <alignment horizontal="center" vertical="center" wrapText="1"/>
    </xf>
    <xf numFmtId="0" fontId="3" fillId="4" borderId="9" xfId="0" applyNumberFormat="1" applyFont="1" applyFill="1" applyBorder="1" applyAlignment="1" applyProtection="1">
      <alignment horizontal="center" vertical="center" wrapText="1"/>
    </xf>
    <xf numFmtId="0" fontId="7" fillId="4" borderId="9" xfId="0" applyFont="1" applyFill="1" applyBorder="1" applyAlignment="1">
      <alignment horizontal="left" vertical="center"/>
    </xf>
    <xf numFmtId="0" fontId="7" fillId="4" borderId="9" xfId="0" applyFont="1" applyFill="1" applyBorder="1" applyAlignment="1">
      <alignment horizontal="left" vertical="center" wrapText="1"/>
    </xf>
    <xf numFmtId="0" fontId="13" fillId="4" borderId="9"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6" fillId="0" borderId="9" xfId="0" applyNumberFormat="1" applyFont="1" applyFill="1" applyBorder="1" applyAlignment="1" applyProtection="1">
      <alignment horizontal="center" vertical="center" wrapText="1"/>
    </xf>
    <xf numFmtId="4" fontId="14" fillId="0" borderId="9" xfId="0" applyNumberFormat="1" applyFont="1" applyFill="1" applyBorder="1" applyAlignment="1" applyProtection="1">
      <alignment horizontal="center" vertical="center" wrapText="1"/>
    </xf>
    <xf numFmtId="4" fontId="15" fillId="0" borderId="9" xfId="0" applyNumberFormat="1" applyFont="1" applyFill="1" applyBorder="1" applyAlignment="1">
      <alignment horizontal="center" vertical="center" wrapText="1"/>
    </xf>
    <xf numFmtId="4" fontId="14" fillId="0" borderId="9" xfId="0" applyNumberFormat="1" applyFont="1" applyFill="1" applyBorder="1" applyAlignment="1" applyProtection="1">
      <alignment vertical="center"/>
    </xf>
    <xf numFmtId="10" fontId="14" fillId="0" borderId="9" xfId="0" applyNumberFormat="1" applyFont="1" applyFill="1" applyBorder="1" applyAlignment="1" applyProtection="1">
      <alignment vertical="center"/>
    </xf>
    <xf numFmtId="4" fontId="14" fillId="0" borderId="9" xfId="0" applyNumberFormat="1" applyFont="1" applyFill="1" applyBorder="1" applyAlignment="1">
      <alignment horizontal="center" vertical="center" wrapText="1"/>
    </xf>
    <xf numFmtId="4" fontId="14" fillId="0" borderId="11" xfId="0" applyNumberFormat="1" applyFont="1" applyFill="1" applyBorder="1" applyAlignment="1" applyProtection="1">
      <alignment horizontal="center" vertical="center" wrapText="1"/>
    </xf>
    <xf numFmtId="0" fontId="14" fillId="0" borderId="9" xfId="0" applyFont="1" applyFill="1" applyBorder="1" applyAlignment="1">
      <alignment horizontal="center" vertical="center" wrapText="1"/>
    </xf>
    <xf numFmtId="4" fontId="3" fillId="0" borderId="9" xfId="0" applyNumberFormat="1" applyFont="1" applyFill="1" applyBorder="1" applyAlignment="1" applyProtection="1">
      <alignment horizontal="center" vertical="center" wrapText="1"/>
    </xf>
    <xf numFmtId="0" fontId="2" fillId="0" borderId="9" xfId="0" applyNumberFormat="1" applyFont="1" applyFill="1" applyBorder="1" applyAlignment="1" applyProtection="1">
      <alignment horizontal="center" vertical="center" wrapText="1"/>
    </xf>
    <xf numFmtId="4" fontId="2" fillId="0" borderId="9" xfId="0" applyNumberFormat="1" applyFont="1" applyFill="1" applyBorder="1" applyAlignment="1" applyProtection="1">
      <alignment vertical="center"/>
    </xf>
    <xf numFmtId="4" fontId="3" fillId="0" borderId="9" xfId="0" applyNumberFormat="1" applyFont="1" applyFill="1" applyBorder="1" applyAlignment="1" applyProtection="1">
      <alignment vertical="center"/>
    </xf>
    <xf numFmtId="4" fontId="2" fillId="0" borderId="9" xfId="0" applyNumberFormat="1" applyFont="1" applyFill="1" applyBorder="1" applyAlignment="1" applyProtection="1"/>
    <xf numFmtId="0" fontId="7" fillId="0" borderId="0" xfId="0" applyNumberFormat="1" applyFont="1" applyFill="1" applyBorder="1" applyAlignment="1" applyProtection="1">
      <alignment horizontal="left" vertical="center" wrapText="1"/>
    </xf>
    <xf numFmtId="0" fontId="9" fillId="0" borderId="0" xfId="0" applyNumberFormat="1" applyFont="1" applyFill="1" applyBorder="1" applyAlignment="1" applyProtection="1">
      <alignment horizontal="left" vertical="center" wrapText="1"/>
    </xf>
    <xf numFmtId="0" fontId="16" fillId="0" borderId="0" xfId="4" applyFont="1" applyFill="1"/>
    <xf numFmtId="0" fontId="16" fillId="0" borderId="0" xfId="4" applyFont="1" applyFill="1" applyBorder="1" applyAlignment="1">
      <alignment horizontal="left"/>
    </xf>
    <xf numFmtId="0" fontId="16" fillId="0" borderId="0" xfId="4" applyFont="1" applyFill="1" applyAlignment="1">
      <alignment horizontal="center"/>
    </xf>
    <xf numFmtId="0" fontId="16" fillId="0" borderId="0" xfId="4" applyFont="1"/>
    <xf numFmtId="0" fontId="16" fillId="0" borderId="0" xfId="4" applyFont="1" applyAlignment="1">
      <alignment horizont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43" fontId="3" fillId="0" borderId="1" xfId="5" applyFont="1" applyFill="1" applyBorder="1" applyAlignment="1" applyProtection="1">
      <alignment horizontal="center" vertical="center" wrapText="1"/>
    </xf>
    <xf numFmtId="0" fontId="18" fillId="5" borderId="9" xfId="0" applyFont="1" applyFill="1" applyBorder="1" applyAlignment="1">
      <alignment horizontal="center" vertical="center" wrapText="1"/>
    </xf>
    <xf numFmtId="0" fontId="2" fillId="5" borderId="9" xfId="0" applyFont="1" applyFill="1" applyBorder="1" applyAlignment="1">
      <alignment horizontal="left" vertical="center"/>
    </xf>
    <xf numFmtId="0" fontId="2" fillId="5" borderId="9" xfId="0" applyFont="1" applyFill="1" applyBorder="1" applyAlignment="1">
      <alignment horizontal="left" vertical="center" wrapText="1"/>
    </xf>
    <xf numFmtId="0" fontId="2" fillId="5" borderId="9" xfId="0"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wrapText="1"/>
    </xf>
    <xf numFmtId="165" fontId="3" fillId="0" borderId="1" xfId="0" applyNumberFormat="1" applyFont="1" applyFill="1" applyBorder="1" applyAlignment="1" applyProtection="1">
      <alignment horizontal="center" vertical="center" wrapText="1"/>
    </xf>
    <xf numFmtId="164" fontId="2" fillId="0" borderId="2" xfId="0" applyNumberFormat="1" applyFont="1" applyFill="1" applyBorder="1" applyAlignment="1">
      <alignment horizontal="center" vertical="center" wrapText="1"/>
    </xf>
    <xf numFmtId="0" fontId="2" fillId="0" borderId="3" xfId="0" applyNumberFormat="1" applyFont="1" applyFill="1" applyBorder="1" applyAlignment="1" applyProtection="1">
      <alignment horizontal="center" vertical="center" wrapText="1"/>
    </xf>
    <xf numFmtId="0" fontId="2" fillId="2" borderId="9"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horizontal="left" vertical="center" wrapText="1"/>
    </xf>
    <xf numFmtId="16" fontId="7" fillId="0" borderId="2"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4" xfId="0" applyNumberFormat="1" applyFont="1" applyFill="1" applyBorder="1" applyAlignment="1" applyProtection="1">
      <alignment vertical="center"/>
    </xf>
    <xf numFmtId="0" fontId="3" fillId="0" borderId="5"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center" wrapText="1"/>
    </xf>
    <xf numFmtId="0" fontId="3" fillId="0" borderId="12" xfId="0" applyNumberFormat="1" applyFont="1" applyFill="1" applyBorder="1" applyAlignment="1" applyProtection="1">
      <alignment horizontal="center" vertical="center" wrapText="1"/>
    </xf>
    <xf numFmtId="49" fontId="2" fillId="0" borderId="12" xfId="0" applyNumberFormat="1" applyFont="1" applyFill="1" applyBorder="1" applyAlignment="1" applyProtection="1">
      <alignment horizontal="center" vertical="center" wrapText="1"/>
    </xf>
    <xf numFmtId="0" fontId="2" fillId="0" borderId="12" xfId="0" applyNumberFormat="1" applyFont="1" applyFill="1" applyBorder="1" applyAlignment="1" applyProtection="1">
      <alignment horizontal="center" vertical="center" wrapText="1"/>
    </xf>
    <xf numFmtId="0" fontId="11" fillId="6" borderId="4" xfId="0" applyNumberFormat="1" applyFont="1" applyFill="1" applyBorder="1" applyAlignment="1" applyProtection="1">
      <alignment horizontal="left" vertical="center" wrapText="1"/>
    </xf>
    <xf numFmtId="0" fontId="16" fillId="0" borderId="0" xfId="4" applyFont="1" applyFill="1" applyBorder="1" applyAlignment="1">
      <alignment horizontal="left"/>
    </xf>
    <xf numFmtId="0" fontId="2" fillId="4" borderId="0" xfId="1" applyFont="1" applyFill="1" applyBorder="1" applyAlignment="1">
      <alignment horizontal="center" vertical="center"/>
    </xf>
    <xf numFmtId="0" fontId="7" fillId="0" borderId="9" xfId="0" applyNumberFormat="1" applyFont="1" applyFill="1" applyBorder="1" applyAlignment="1" applyProtection="1">
      <alignment horizontal="left" vertical="center" wrapText="1"/>
    </xf>
    <xf numFmtId="0" fontId="9" fillId="0" borderId="9" xfId="0" applyNumberFormat="1" applyFont="1" applyFill="1" applyBorder="1" applyAlignment="1" applyProtection="1">
      <alignment horizontal="left" vertical="center" wrapText="1"/>
    </xf>
    <xf numFmtId="0" fontId="2" fillId="0" borderId="0" xfId="4" applyFont="1" applyFill="1" applyBorder="1" applyAlignment="1">
      <alignment horizontal="left" vertical="center" wrapText="1"/>
    </xf>
    <xf numFmtId="0" fontId="2" fillId="0" borderId="13" xfId="4" applyFont="1" applyFill="1" applyBorder="1" applyAlignment="1">
      <alignment horizontal="left" vertical="center"/>
    </xf>
    <xf numFmtId="0" fontId="6" fillId="0" borderId="11" xfId="0" applyNumberFormat="1" applyFont="1" applyFill="1" applyBorder="1" applyAlignment="1" applyProtection="1">
      <alignment horizontal="center" vertical="center" wrapText="1"/>
    </xf>
    <xf numFmtId="0" fontId="6" fillId="0" borderId="12" xfId="0" applyNumberFormat="1" applyFont="1" applyFill="1" applyBorder="1" applyAlignment="1" applyProtection="1">
      <alignment horizontal="center" vertical="center" wrapText="1"/>
    </xf>
    <xf numFmtId="0" fontId="11" fillId="0" borderId="4" xfId="0" applyNumberFormat="1" applyFont="1" applyFill="1" applyBorder="1" applyAlignment="1" applyProtection="1">
      <alignment horizontal="left" wrapText="1"/>
    </xf>
  </cellXfs>
  <cellStyles count="6">
    <cellStyle name="Excel Built-in Excel Built-in Excel Built-in Excel" xfId="3"/>
    <cellStyle name="Excel Built-in Excel Built-in Excel Built-in Normal" xfId="4"/>
    <cellStyle name="Excel Built-in Normal" xfId="2"/>
    <cellStyle name="Обычный" xfId="0" builtinId="0"/>
    <cellStyle name="Стиль 1" xfId="1"/>
    <cellStyle name="Финансовый" xfId="5" builtin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3"/>
  <sheetViews>
    <sheetView tabSelected="1" view="pageBreakPreview" zoomScale="75" zoomScaleNormal="75" zoomScaleSheetLayoutView="75" workbookViewId="0">
      <selection activeCell="D33" sqref="D33:S33"/>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3" style="19" customWidth="1"/>
    <col min="8" max="8" width="11" style="2" customWidth="1"/>
    <col min="9" max="9" width="17.42578125" style="2" customWidth="1"/>
    <col min="10" max="10" width="21.7109375" style="2" customWidth="1"/>
    <col min="11" max="11" width="27.42578125" style="2" customWidth="1"/>
    <col min="12" max="12" width="14.140625" style="24" customWidth="1"/>
    <col min="13" max="13" width="21.140625"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15" t="s">
        <v>47</v>
      </c>
      <c r="B1" s="7"/>
      <c r="C1" s="8"/>
      <c r="D1" s="8"/>
      <c r="E1" s="8"/>
      <c r="F1" s="8"/>
      <c r="G1" s="18"/>
      <c r="H1" s="8"/>
      <c r="I1" s="8"/>
      <c r="J1" s="8"/>
      <c r="K1" s="8"/>
      <c r="L1" s="23"/>
      <c r="M1" s="8"/>
      <c r="N1" s="8"/>
      <c r="O1" s="8"/>
      <c r="P1" s="8"/>
      <c r="Q1" s="8"/>
    </row>
    <row r="2" spans="1:19" ht="25.5" customHeight="1" x14ac:dyDescent="0.2">
      <c r="A2" s="7" t="s">
        <v>13</v>
      </c>
      <c r="B2" s="7"/>
      <c r="C2" s="8"/>
      <c r="D2" s="8"/>
      <c r="E2" s="7"/>
      <c r="F2" s="85">
        <v>61</v>
      </c>
      <c r="G2" s="86"/>
      <c r="H2" s="86"/>
      <c r="I2" s="86"/>
      <c r="J2" s="86"/>
      <c r="K2" s="86"/>
      <c r="L2" s="87"/>
      <c r="M2" s="8"/>
      <c r="N2" s="8"/>
      <c r="O2" s="8"/>
      <c r="P2" s="8"/>
      <c r="Q2" s="8"/>
    </row>
    <row r="3" spans="1:19" ht="30.75" customHeight="1" x14ac:dyDescent="0.2">
      <c r="A3" s="7" t="s">
        <v>12</v>
      </c>
      <c r="B3" s="7"/>
      <c r="C3" s="7"/>
      <c r="D3" s="7"/>
      <c r="E3" s="7"/>
      <c r="F3" s="88" t="s">
        <v>281</v>
      </c>
      <c r="G3" s="89"/>
      <c r="H3" s="89"/>
      <c r="I3" s="89"/>
      <c r="J3" s="89"/>
      <c r="K3" s="89"/>
      <c r="L3" s="90"/>
      <c r="M3" s="9"/>
      <c r="N3" s="9"/>
      <c r="O3" s="9"/>
      <c r="P3" s="9"/>
      <c r="Q3" s="9"/>
    </row>
    <row r="4" spans="1:19" ht="23.25" customHeight="1" x14ac:dyDescent="0.2">
      <c r="A4" s="10"/>
      <c r="B4" s="10"/>
    </row>
    <row r="5" spans="1:19" ht="66.75" customHeight="1" x14ac:dyDescent="0.2">
      <c r="L5" s="25"/>
      <c r="M5" s="91" t="s">
        <v>60</v>
      </c>
      <c r="N5" s="92"/>
      <c r="O5" s="96" t="s">
        <v>53</v>
      </c>
      <c r="P5" s="97"/>
      <c r="Q5" s="97"/>
      <c r="R5" s="97"/>
      <c r="S5" s="98"/>
    </row>
    <row r="6" spans="1:19" ht="137.25" customHeight="1" x14ac:dyDescent="0.2">
      <c r="A6" s="14" t="s">
        <v>0</v>
      </c>
      <c r="B6" s="14" t="s">
        <v>15</v>
      </c>
      <c r="C6" s="14" t="s">
        <v>48</v>
      </c>
      <c r="D6" s="14" t="s">
        <v>49</v>
      </c>
      <c r="E6" s="14" t="s">
        <v>9</v>
      </c>
      <c r="F6" s="14" t="s">
        <v>282</v>
      </c>
      <c r="G6" s="14" t="s">
        <v>50</v>
      </c>
      <c r="H6" s="14" t="s">
        <v>10</v>
      </c>
      <c r="I6" s="14" t="s">
        <v>7</v>
      </c>
      <c r="J6" s="14" t="s">
        <v>11</v>
      </c>
      <c r="K6" s="14" t="s">
        <v>8</v>
      </c>
      <c r="L6" s="26" t="s">
        <v>6</v>
      </c>
      <c r="M6" s="14" t="s">
        <v>104</v>
      </c>
      <c r="N6" s="14" t="s">
        <v>18</v>
      </c>
      <c r="O6" s="16" t="s">
        <v>4</v>
      </c>
      <c r="P6" s="16" t="s">
        <v>5</v>
      </c>
      <c r="Q6" s="16" t="s">
        <v>51</v>
      </c>
      <c r="R6" s="16" t="s">
        <v>2</v>
      </c>
      <c r="S6" s="16" t="s">
        <v>3</v>
      </c>
    </row>
    <row r="7" spans="1:19" ht="47.25" customHeight="1" x14ac:dyDescent="0.2">
      <c r="A7" s="54">
        <v>1</v>
      </c>
      <c r="B7" s="100">
        <v>1</v>
      </c>
      <c r="C7" s="102" t="s">
        <v>284</v>
      </c>
      <c r="D7" s="101" t="s">
        <v>285</v>
      </c>
      <c r="E7" s="70" t="s">
        <v>286</v>
      </c>
      <c r="F7" s="71" t="s">
        <v>287</v>
      </c>
      <c r="G7" s="69" t="s">
        <v>325</v>
      </c>
      <c r="H7" s="72" t="s">
        <v>102</v>
      </c>
      <c r="I7" s="73" t="s">
        <v>17</v>
      </c>
      <c r="J7" s="73" t="s">
        <v>17</v>
      </c>
      <c r="K7" s="73" t="s">
        <v>52</v>
      </c>
      <c r="L7" s="74">
        <f t="shared" ref="L7:L29" si="0">M7</f>
        <v>400</v>
      </c>
      <c r="M7" s="75">
        <v>400</v>
      </c>
      <c r="N7" s="76"/>
      <c r="O7" s="77"/>
      <c r="P7" s="77"/>
      <c r="Q7" s="77"/>
      <c r="R7" s="77"/>
      <c r="S7" s="77"/>
    </row>
    <row r="8" spans="1:19" ht="47.25" customHeight="1" x14ac:dyDescent="0.2">
      <c r="A8" s="54">
        <v>2</v>
      </c>
      <c r="B8" s="100"/>
      <c r="C8" s="102"/>
      <c r="D8" s="101"/>
      <c r="E8" s="70" t="s">
        <v>288</v>
      </c>
      <c r="F8" s="71" t="s">
        <v>289</v>
      </c>
      <c r="G8" s="69" t="s">
        <v>325</v>
      </c>
      <c r="H8" s="72" t="s">
        <v>102</v>
      </c>
      <c r="I8" s="73" t="s">
        <v>17</v>
      </c>
      <c r="J8" s="73" t="s">
        <v>17</v>
      </c>
      <c r="K8" s="73" t="s">
        <v>52</v>
      </c>
      <c r="L8" s="74">
        <f t="shared" si="0"/>
        <v>200</v>
      </c>
      <c r="M8" s="75">
        <v>200</v>
      </c>
      <c r="N8" s="76"/>
      <c r="O8" s="77"/>
      <c r="P8" s="77"/>
      <c r="Q8" s="77"/>
      <c r="R8" s="77"/>
      <c r="S8" s="77"/>
    </row>
    <row r="9" spans="1:19" ht="47.25" customHeight="1" x14ac:dyDescent="0.2">
      <c r="A9" s="54">
        <v>3</v>
      </c>
      <c r="B9" s="100"/>
      <c r="C9" s="102"/>
      <c r="D9" s="101"/>
      <c r="E9" s="70" t="s">
        <v>290</v>
      </c>
      <c r="F9" s="71" t="s">
        <v>291</v>
      </c>
      <c r="G9" s="69" t="s">
        <v>325</v>
      </c>
      <c r="H9" s="72" t="s">
        <v>102</v>
      </c>
      <c r="I9" s="73" t="s">
        <v>17</v>
      </c>
      <c r="J9" s="73" t="s">
        <v>17</v>
      </c>
      <c r="K9" s="73" t="s">
        <v>52</v>
      </c>
      <c r="L9" s="74">
        <f t="shared" si="0"/>
        <v>20</v>
      </c>
      <c r="M9" s="75">
        <v>20</v>
      </c>
      <c r="N9" s="76"/>
      <c r="O9" s="77"/>
      <c r="P9" s="77"/>
      <c r="Q9" s="77"/>
      <c r="R9" s="77"/>
      <c r="S9" s="77"/>
    </row>
    <row r="10" spans="1:19" ht="47.25" customHeight="1" x14ac:dyDescent="0.2">
      <c r="A10" s="54">
        <v>4</v>
      </c>
      <c r="B10" s="100"/>
      <c r="C10" s="102"/>
      <c r="D10" s="101"/>
      <c r="E10" s="70" t="s">
        <v>292</v>
      </c>
      <c r="F10" s="71" t="s">
        <v>293</v>
      </c>
      <c r="G10" s="69" t="s">
        <v>325</v>
      </c>
      <c r="H10" s="72" t="s">
        <v>102</v>
      </c>
      <c r="I10" s="73" t="s">
        <v>17</v>
      </c>
      <c r="J10" s="73" t="s">
        <v>17</v>
      </c>
      <c r="K10" s="73" t="s">
        <v>52</v>
      </c>
      <c r="L10" s="74">
        <f t="shared" si="0"/>
        <v>200</v>
      </c>
      <c r="M10" s="75">
        <v>200</v>
      </c>
      <c r="N10" s="76"/>
      <c r="O10" s="77"/>
      <c r="P10" s="77"/>
      <c r="Q10" s="77"/>
      <c r="R10" s="77"/>
      <c r="S10" s="77"/>
    </row>
    <row r="11" spans="1:19" ht="47.25" customHeight="1" x14ac:dyDescent="0.2">
      <c r="A11" s="54">
        <v>5</v>
      </c>
      <c r="B11" s="100"/>
      <c r="C11" s="102"/>
      <c r="D11" s="101"/>
      <c r="E11" s="70" t="s">
        <v>294</v>
      </c>
      <c r="F11" s="71" t="s">
        <v>295</v>
      </c>
      <c r="G11" s="69" t="s">
        <v>326</v>
      </c>
      <c r="H11" s="72" t="s">
        <v>62</v>
      </c>
      <c r="I11" s="73" t="s">
        <v>17</v>
      </c>
      <c r="J11" s="73" t="s">
        <v>17</v>
      </c>
      <c r="K11" s="73" t="s">
        <v>52</v>
      </c>
      <c r="L11" s="74">
        <f t="shared" si="0"/>
        <v>84</v>
      </c>
      <c r="M11" s="75">
        <v>84</v>
      </c>
      <c r="N11" s="76"/>
      <c r="O11" s="77"/>
      <c r="P11" s="77"/>
      <c r="Q11" s="77"/>
      <c r="R11" s="77"/>
      <c r="S11" s="77"/>
    </row>
    <row r="12" spans="1:19" ht="47.25" customHeight="1" x14ac:dyDescent="0.2">
      <c r="A12" s="54">
        <v>6</v>
      </c>
      <c r="B12" s="100"/>
      <c r="C12" s="102"/>
      <c r="D12" s="101"/>
      <c r="E12" s="70" t="s">
        <v>296</v>
      </c>
      <c r="F12" s="71" t="s">
        <v>297</v>
      </c>
      <c r="G12" s="69" t="s">
        <v>325</v>
      </c>
      <c r="H12" s="72" t="s">
        <v>16</v>
      </c>
      <c r="I12" s="73" t="s">
        <v>17</v>
      </c>
      <c r="J12" s="73" t="s">
        <v>17</v>
      </c>
      <c r="K12" s="73" t="s">
        <v>52</v>
      </c>
      <c r="L12" s="74">
        <f t="shared" si="0"/>
        <v>12</v>
      </c>
      <c r="M12" s="75">
        <v>12</v>
      </c>
      <c r="N12" s="76"/>
      <c r="O12" s="77"/>
      <c r="P12" s="77"/>
      <c r="Q12" s="77"/>
      <c r="R12" s="77"/>
      <c r="S12" s="77"/>
    </row>
    <row r="13" spans="1:19" ht="47.25" customHeight="1" x14ac:dyDescent="0.2">
      <c r="A13" s="54">
        <v>7</v>
      </c>
      <c r="B13" s="100"/>
      <c r="C13" s="102"/>
      <c r="D13" s="101"/>
      <c r="E13" s="70" t="s">
        <v>298</v>
      </c>
      <c r="F13" s="71" t="s">
        <v>299</v>
      </c>
      <c r="G13" s="69" t="s">
        <v>325</v>
      </c>
      <c r="H13" s="72" t="s">
        <v>102</v>
      </c>
      <c r="I13" s="73" t="s">
        <v>17</v>
      </c>
      <c r="J13" s="73" t="s">
        <v>17</v>
      </c>
      <c r="K13" s="73" t="s">
        <v>52</v>
      </c>
      <c r="L13" s="74">
        <f t="shared" si="0"/>
        <v>400</v>
      </c>
      <c r="M13" s="75">
        <v>400</v>
      </c>
      <c r="N13" s="76"/>
      <c r="O13" s="77"/>
      <c r="P13" s="77"/>
      <c r="Q13" s="77"/>
      <c r="R13" s="77"/>
      <c r="S13" s="77"/>
    </row>
    <row r="14" spans="1:19" ht="47.25" customHeight="1" x14ac:dyDescent="0.2">
      <c r="A14" s="54">
        <v>8</v>
      </c>
      <c r="B14" s="100"/>
      <c r="C14" s="102"/>
      <c r="D14" s="101"/>
      <c r="E14" s="70" t="s">
        <v>300</v>
      </c>
      <c r="F14" s="71" t="s">
        <v>301</v>
      </c>
      <c r="G14" s="69" t="s">
        <v>325</v>
      </c>
      <c r="H14" s="72" t="s">
        <v>102</v>
      </c>
      <c r="I14" s="73" t="s">
        <v>17</v>
      </c>
      <c r="J14" s="73" t="s">
        <v>17</v>
      </c>
      <c r="K14" s="73" t="s">
        <v>52</v>
      </c>
      <c r="L14" s="74">
        <f t="shared" si="0"/>
        <v>200</v>
      </c>
      <c r="M14" s="75">
        <v>200</v>
      </c>
      <c r="N14" s="76"/>
      <c r="O14" s="77"/>
      <c r="P14" s="77"/>
      <c r="Q14" s="77"/>
      <c r="R14" s="77"/>
      <c r="S14" s="77"/>
    </row>
    <row r="15" spans="1:19" ht="47.25" customHeight="1" x14ac:dyDescent="0.2">
      <c r="A15" s="54">
        <v>9</v>
      </c>
      <c r="B15" s="100"/>
      <c r="C15" s="102"/>
      <c r="D15" s="101"/>
      <c r="E15" s="70" t="s">
        <v>302</v>
      </c>
      <c r="F15" s="71" t="s">
        <v>303</v>
      </c>
      <c r="G15" s="69" t="s">
        <v>325</v>
      </c>
      <c r="H15" s="72" t="s">
        <v>102</v>
      </c>
      <c r="I15" s="73" t="s">
        <v>17</v>
      </c>
      <c r="J15" s="73" t="s">
        <v>17</v>
      </c>
      <c r="K15" s="73" t="s">
        <v>52</v>
      </c>
      <c r="L15" s="74">
        <f t="shared" si="0"/>
        <v>200</v>
      </c>
      <c r="M15" s="75">
        <v>200</v>
      </c>
      <c r="N15" s="76"/>
      <c r="O15" s="77"/>
      <c r="P15" s="77"/>
      <c r="Q15" s="77"/>
      <c r="R15" s="77"/>
      <c r="S15" s="77"/>
    </row>
    <row r="16" spans="1:19" ht="47.25" customHeight="1" x14ac:dyDescent="0.2">
      <c r="A16" s="54">
        <v>10</v>
      </c>
      <c r="B16" s="100"/>
      <c r="C16" s="102"/>
      <c r="D16" s="101"/>
      <c r="E16" s="70" t="s">
        <v>304</v>
      </c>
      <c r="F16" s="71" t="s">
        <v>305</v>
      </c>
      <c r="G16" s="69" t="s">
        <v>325</v>
      </c>
      <c r="H16" s="72" t="s">
        <v>102</v>
      </c>
      <c r="I16" s="73" t="s">
        <v>17</v>
      </c>
      <c r="J16" s="73" t="s">
        <v>17</v>
      </c>
      <c r="K16" s="73" t="s">
        <v>52</v>
      </c>
      <c r="L16" s="74">
        <f t="shared" si="0"/>
        <v>400</v>
      </c>
      <c r="M16" s="75">
        <v>400</v>
      </c>
      <c r="N16" s="76"/>
      <c r="O16" s="77"/>
      <c r="P16" s="77"/>
      <c r="Q16" s="77"/>
      <c r="R16" s="77"/>
      <c r="S16" s="77"/>
    </row>
    <row r="17" spans="1:19" ht="47.25" customHeight="1" x14ac:dyDescent="0.2">
      <c r="A17" s="54">
        <v>11</v>
      </c>
      <c r="B17" s="100"/>
      <c r="C17" s="102"/>
      <c r="D17" s="101"/>
      <c r="E17" s="70" t="s">
        <v>306</v>
      </c>
      <c r="F17" s="71" t="s">
        <v>327</v>
      </c>
      <c r="G17" s="69" t="s">
        <v>325</v>
      </c>
      <c r="H17" s="72" t="s">
        <v>16</v>
      </c>
      <c r="I17" s="73" t="s">
        <v>17</v>
      </c>
      <c r="J17" s="73" t="s">
        <v>17</v>
      </c>
      <c r="K17" s="73" t="s">
        <v>52</v>
      </c>
      <c r="L17" s="74">
        <f t="shared" si="0"/>
        <v>3</v>
      </c>
      <c r="M17" s="75">
        <v>3</v>
      </c>
      <c r="N17" s="76"/>
      <c r="O17" s="77"/>
      <c r="P17" s="77"/>
      <c r="Q17" s="77"/>
      <c r="R17" s="77"/>
      <c r="S17" s="77"/>
    </row>
    <row r="18" spans="1:19" ht="47.25" customHeight="1" x14ac:dyDescent="0.2">
      <c r="A18" s="54">
        <v>12</v>
      </c>
      <c r="B18" s="100"/>
      <c r="C18" s="102"/>
      <c r="D18" s="101"/>
      <c r="E18" s="70" t="s">
        <v>307</v>
      </c>
      <c r="F18" s="71" t="s">
        <v>328</v>
      </c>
      <c r="G18" s="69" t="s">
        <v>325</v>
      </c>
      <c r="H18" s="72" t="s">
        <v>16</v>
      </c>
      <c r="I18" s="73" t="s">
        <v>17</v>
      </c>
      <c r="J18" s="73" t="s">
        <v>17</v>
      </c>
      <c r="K18" s="73" t="s">
        <v>52</v>
      </c>
      <c r="L18" s="74">
        <f t="shared" si="0"/>
        <v>1</v>
      </c>
      <c r="M18" s="75">
        <v>1</v>
      </c>
      <c r="N18" s="76"/>
      <c r="O18" s="77"/>
      <c r="P18" s="77"/>
      <c r="Q18" s="77"/>
      <c r="R18" s="77"/>
      <c r="S18" s="77"/>
    </row>
    <row r="19" spans="1:19" ht="47.25" customHeight="1" x14ac:dyDescent="0.2">
      <c r="A19" s="54">
        <v>13</v>
      </c>
      <c r="B19" s="100"/>
      <c r="C19" s="102"/>
      <c r="D19" s="101"/>
      <c r="E19" s="70" t="s">
        <v>308</v>
      </c>
      <c r="F19" s="71" t="s">
        <v>329</v>
      </c>
      <c r="G19" s="69" t="s">
        <v>325</v>
      </c>
      <c r="H19" s="72" t="s">
        <v>16</v>
      </c>
      <c r="I19" s="73" t="s">
        <v>17</v>
      </c>
      <c r="J19" s="73" t="s">
        <v>17</v>
      </c>
      <c r="K19" s="73" t="s">
        <v>52</v>
      </c>
      <c r="L19" s="74">
        <f t="shared" si="0"/>
        <v>5</v>
      </c>
      <c r="M19" s="75">
        <v>5</v>
      </c>
      <c r="N19" s="76"/>
      <c r="O19" s="77"/>
      <c r="P19" s="77"/>
      <c r="Q19" s="77"/>
      <c r="R19" s="77"/>
      <c r="S19" s="77"/>
    </row>
    <row r="20" spans="1:19" ht="47.25" customHeight="1" x14ac:dyDescent="0.2">
      <c r="A20" s="54">
        <v>14</v>
      </c>
      <c r="B20" s="100"/>
      <c r="C20" s="102"/>
      <c r="D20" s="101"/>
      <c r="E20" s="70" t="s">
        <v>309</v>
      </c>
      <c r="F20" s="71" t="s">
        <v>310</v>
      </c>
      <c r="G20" s="69" t="s">
        <v>325</v>
      </c>
      <c r="H20" s="72" t="s">
        <v>16</v>
      </c>
      <c r="I20" s="73" t="s">
        <v>17</v>
      </c>
      <c r="J20" s="73" t="s">
        <v>17</v>
      </c>
      <c r="K20" s="73" t="s">
        <v>52</v>
      </c>
      <c r="L20" s="74">
        <f t="shared" si="0"/>
        <v>20</v>
      </c>
      <c r="M20" s="75">
        <v>20</v>
      </c>
      <c r="N20" s="76"/>
      <c r="O20" s="77"/>
      <c r="P20" s="77"/>
      <c r="Q20" s="77"/>
      <c r="R20" s="77"/>
      <c r="S20" s="77"/>
    </row>
    <row r="21" spans="1:19" ht="47.25" customHeight="1" x14ac:dyDescent="0.2">
      <c r="A21" s="54">
        <v>15</v>
      </c>
      <c r="B21" s="100"/>
      <c r="C21" s="102"/>
      <c r="D21" s="101"/>
      <c r="E21" s="70" t="s">
        <v>311</v>
      </c>
      <c r="F21" s="71" t="s">
        <v>312</v>
      </c>
      <c r="G21" s="69" t="s">
        <v>325</v>
      </c>
      <c r="H21" s="72" t="s">
        <v>102</v>
      </c>
      <c r="I21" s="73" t="s">
        <v>17</v>
      </c>
      <c r="J21" s="73" t="s">
        <v>17</v>
      </c>
      <c r="K21" s="73" t="s">
        <v>52</v>
      </c>
      <c r="L21" s="74">
        <f t="shared" si="0"/>
        <v>600</v>
      </c>
      <c r="M21" s="75">
        <v>600</v>
      </c>
      <c r="N21" s="76"/>
      <c r="O21" s="77"/>
      <c r="P21" s="77"/>
      <c r="Q21" s="77"/>
      <c r="R21" s="77"/>
      <c r="S21" s="77"/>
    </row>
    <row r="22" spans="1:19" ht="47.25" customHeight="1" x14ac:dyDescent="0.2">
      <c r="A22" s="54">
        <v>16</v>
      </c>
      <c r="B22" s="100"/>
      <c r="C22" s="102"/>
      <c r="D22" s="101"/>
      <c r="E22" s="70" t="s">
        <v>313</v>
      </c>
      <c r="F22" s="71" t="s">
        <v>314</v>
      </c>
      <c r="G22" s="69" t="s">
        <v>325</v>
      </c>
      <c r="H22" s="72" t="s">
        <v>102</v>
      </c>
      <c r="I22" s="73" t="s">
        <v>17</v>
      </c>
      <c r="J22" s="73" t="s">
        <v>17</v>
      </c>
      <c r="K22" s="73" t="s">
        <v>52</v>
      </c>
      <c r="L22" s="74">
        <f t="shared" si="0"/>
        <v>400</v>
      </c>
      <c r="M22" s="75">
        <v>400</v>
      </c>
      <c r="N22" s="76"/>
      <c r="O22" s="77"/>
      <c r="P22" s="77"/>
      <c r="Q22" s="77"/>
      <c r="R22" s="77"/>
      <c r="S22" s="77"/>
    </row>
    <row r="23" spans="1:19" ht="47.25" customHeight="1" x14ac:dyDescent="0.2">
      <c r="A23" s="54">
        <v>17</v>
      </c>
      <c r="B23" s="100"/>
      <c r="C23" s="102"/>
      <c r="D23" s="101"/>
      <c r="E23" s="70" t="s">
        <v>315</v>
      </c>
      <c r="F23" s="71" t="s">
        <v>330</v>
      </c>
      <c r="G23" s="69" t="s">
        <v>325</v>
      </c>
      <c r="H23" s="72" t="s">
        <v>16</v>
      </c>
      <c r="I23" s="73" t="s">
        <v>17</v>
      </c>
      <c r="J23" s="73" t="s">
        <v>17</v>
      </c>
      <c r="K23" s="73" t="s">
        <v>52</v>
      </c>
      <c r="L23" s="74">
        <f t="shared" si="0"/>
        <v>3</v>
      </c>
      <c r="M23" s="75">
        <v>3</v>
      </c>
      <c r="N23" s="76"/>
      <c r="O23" s="77"/>
      <c r="P23" s="77"/>
      <c r="Q23" s="77"/>
      <c r="R23" s="77"/>
      <c r="S23" s="77"/>
    </row>
    <row r="24" spans="1:19" ht="47.25" customHeight="1" x14ac:dyDescent="0.2">
      <c r="A24" s="54">
        <v>18</v>
      </c>
      <c r="B24" s="100"/>
      <c r="C24" s="102"/>
      <c r="D24" s="101"/>
      <c r="E24" s="70" t="s">
        <v>316</v>
      </c>
      <c r="F24" s="71" t="s">
        <v>331</v>
      </c>
      <c r="G24" s="69" t="s">
        <v>325</v>
      </c>
      <c r="H24" s="72" t="s">
        <v>16</v>
      </c>
      <c r="I24" s="73" t="s">
        <v>17</v>
      </c>
      <c r="J24" s="73" t="s">
        <v>17</v>
      </c>
      <c r="K24" s="73" t="s">
        <v>52</v>
      </c>
      <c r="L24" s="74">
        <f t="shared" si="0"/>
        <v>60</v>
      </c>
      <c r="M24" s="75">
        <v>60</v>
      </c>
      <c r="N24" s="76"/>
      <c r="O24" s="77"/>
      <c r="P24" s="77"/>
      <c r="Q24" s="77"/>
      <c r="R24" s="77"/>
      <c r="S24" s="77"/>
    </row>
    <row r="25" spans="1:19" ht="47.25" customHeight="1" x14ac:dyDescent="0.2">
      <c r="A25" s="54">
        <v>19</v>
      </c>
      <c r="B25" s="100"/>
      <c r="C25" s="102"/>
      <c r="D25" s="101"/>
      <c r="E25" s="70" t="s">
        <v>317</v>
      </c>
      <c r="F25" s="71" t="s">
        <v>318</v>
      </c>
      <c r="G25" s="69" t="s">
        <v>325</v>
      </c>
      <c r="H25" s="72" t="s">
        <v>102</v>
      </c>
      <c r="I25" s="73" t="s">
        <v>17</v>
      </c>
      <c r="J25" s="73" t="s">
        <v>17</v>
      </c>
      <c r="K25" s="73" t="s">
        <v>52</v>
      </c>
      <c r="L25" s="74">
        <f t="shared" si="0"/>
        <v>2</v>
      </c>
      <c r="M25" s="75">
        <v>2</v>
      </c>
      <c r="N25" s="76"/>
      <c r="O25" s="77"/>
      <c r="P25" s="77"/>
      <c r="Q25" s="77"/>
      <c r="R25" s="77"/>
      <c r="S25" s="77"/>
    </row>
    <row r="26" spans="1:19" ht="47.25" customHeight="1" x14ac:dyDescent="0.2">
      <c r="A26" s="54">
        <v>20</v>
      </c>
      <c r="B26" s="100"/>
      <c r="C26" s="102"/>
      <c r="D26" s="101"/>
      <c r="E26" s="70" t="s">
        <v>296</v>
      </c>
      <c r="F26" s="71" t="s">
        <v>297</v>
      </c>
      <c r="G26" s="69" t="s">
        <v>325</v>
      </c>
      <c r="H26" s="72" t="s">
        <v>16</v>
      </c>
      <c r="I26" s="73" t="s">
        <v>17</v>
      </c>
      <c r="J26" s="73" t="s">
        <v>17</v>
      </c>
      <c r="K26" s="73" t="s">
        <v>52</v>
      </c>
      <c r="L26" s="74">
        <f t="shared" si="0"/>
        <v>34</v>
      </c>
      <c r="M26" s="75">
        <v>34</v>
      </c>
      <c r="N26" s="76"/>
      <c r="O26" s="77"/>
      <c r="P26" s="77"/>
      <c r="Q26" s="77"/>
      <c r="R26" s="77"/>
      <c r="S26" s="77"/>
    </row>
    <row r="27" spans="1:19" ht="47.25" customHeight="1" x14ac:dyDescent="0.2">
      <c r="A27" s="54">
        <v>21</v>
      </c>
      <c r="B27" s="100"/>
      <c r="C27" s="102"/>
      <c r="D27" s="101"/>
      <c r="E27" s="70" t="s">
        <v>319</v>
      </c>
      <c r="F27" s="71" t="s">
        <v>320</v>
      </c>
      <c r="G27" s="69" t="s">
        <v>325</v>
      </c>
      <c r="H27" s="72" t="s">
        <v>102</v>
      </c>
      <c r="I27" s="73" t="s">
        <v>17</v>
      </c>
      <c r="J27" s="73" t="s">
        <v>17</v>
      </c>
      <c r="K27" s="73" t="s">
        <v>52</v>
      </c>
      <c r="L27" s="74">
        <f t="shared" si="0"/>
        <v>22.66</v>
      </c>
      <c r="M27" s="75">
        <v>22.66</v>
      </c>
      <c r="N27" s="76"/>
      <c r="O27" s="77"/>
      <c r="P27" s="77"/>
      <c r="Q27" s="77"/>
      <c r="R27" s="77"/>
      <c r="S27" s="77"/>
    </row>
    <row r="28" spans="1:19" ht="47.25" customHeight="1" x14ac:dyDescent="0.2">
      <c r="A28" s="54">
        <v>22</v>
      </c>
      <c r="B28" s="100"/>
      <c r="C28" s="102"/>
      <c r="D28" s="101"/>
      <c r="E28" s="70" t="s">
        <v>321</v>
      </c>
      <c r="F28" s="71" t="s">
        <v>322</v>
      </c>
      <c r="G28" s="69" t="s">
        <v>325</v>
      </c>
      <c r="H28" s="72" t="s">
        <v>16</v>
      </c>
      <c r="I28" s="73" t="s">
        <v>17</v>
      </c>
      <c r="J28" s="73" t="s">
        <v>17</v>
      </c>
      <c r="K28" s="73" t="s">
        <v>52</v>
      </c>
      <c r="L28" s="74">
        <f t="shared" si="0"/>
        <v>12</v>
      </c>
      <c r="M28" s="75">
        <v>12</v>
      </c>
      <c r="N28" s="76"/>
      <c r="O28" s="77"/>
      <c r="P28" s="77"/>
      <c r="Q28" s="77"/>
      <c r="R28" s="77"/>
      <c r="S28" s="77"/>
    </row>
    <row r="29" spans="1:19" ht="47.25" customHeight="1" x14ac:dyDescent="0.2">
      <c r="A29" s="54">
        <v>23</v>
      </c>
      <c r="B29" s="100"/>
      <c r="C29" s="102"/>
      <c r="D29" s="101"/>
      <c r="E29" s="70" t="s">
        <v>323</v>
      </c>
      <c r="F29" s="71" t="s">
        <v>324</v>
      </c>
      <c r="G29" s="69" t="s">
        <v>325</v>
      </c>
      <c r="H29" s="72" t="s">
        <v>62</v>
      </c>
      <c r="I29" s="73" t="s">
        <v>17</v>
      </c>
      <c r="J29" s="73" t="s">
        <v>17</v>
      </c>
      <c r="K29" s="73" t="s">
        <v>52</v>
      </c>
      <c r="L29" s="74">
        <f t="shared" si="0"/>
        <v>3</v>
      </c>
      <c r="M29" s="75">
        <v>3</v>
      </c>
      <c r="N29" s="76"/>
      <c r="O29" s="77"/>
      <c r="P29" s="77"/>
      <c r="Q29" s="77"/>
      <c r="R29" s="77"/>
      <c r="S29" s="77"/>
    </row>
    <row r="30" spans="1:19" ht="20.25" customHeight="1" x14ac:dyDescent="0.2">
      <c r="A30" s="93" t="s">
        <v>1</v>
      </c>
      <c r="B30" s="94"/>
      <c r="C30" s="94"/>
      <c r="D30" s="94"/>
      <c r="E30" s="94"/>
      <c r="F30" s="94"/>
      <c r="G30" s="94"/>
      <c r="H30" s="94"/>
      <c r="I30" s="94"/>
      <c r="J30" s="94"/>
      <c r="K30" s="95"/>
      <c r="L30" s="68">
        <f>SUM(L7:L29)</f>
        <v>3281.66</v>
      </c>
      <c r="M30" s="12"/>
      <c r="N30" s="12"/>
      <c r="O30" s="11"/>
      <c r="P30" s="11"/>
      <c r="Q30" s="11"/>
      <c r="R30" s="11"/>
      <c r="S30" s="11"/>
    </row>
    <row r="31" spans="1:19" ht="29.25" customHeight="1" x14ac:dyDescent="0.2">
      <c r="A31" s="99" t="s">
        <v>56</v>
      </c>
      <c r="B31" s="99"/>
      <c r="C31" s="99"/>
      <c r="D31" s="21"/>
      <c r="E31" s="21"/>
      <c r="F31" s="21"/>
      <c r="G31" s="21"/>
      <c r="H31" s="21"/>
      <c r="I31" s="21"/>
      <c r="J31" s="21"/>
      <c r="K31" s="21"/>
      <c r="L31" s="27"/>
      <c r="M31" s="21"/>
      <c r="N31" s="21"/>
      <c r="O31" s="22"/>
      <c r="P31" s="22"/>
      <c r="Q31" s="17"/>
      <c r="R31" s="17"/>
      <c r="S31" s="17"/>
    </row>
    <row r="32" spans="1:19" ht="29.25" customHeight="1" x14ac:dyDescent="0.2">
      <c r="A32" s="103" t="s">
        <v>283</v>
      </c>
      <c r="B32" s="103"/>
      <c r="C32" s="103"/>
      <c r="D32" s="103"/>
      <c r="E32" s="103"/>
      <c r="F32" s="103"/>
      <c r="G32" s="103"/>
      <c r="H32" s="103"/>
      <c r="I32" s="103"/>
      <c r="J32" s="21"/>
      <c r="K32" s="21"/>
      <c r="L32" s="27"/>
      <c r="M32" s="21"/>
      <c r="N32" s="21"/>
      <c r="O32" s="22"/>
      <c r="P32" s="22"/>
      <c r="Q32" s="17"/>
      <c r="R32" s="17"/>
      <c r="S32" s="17"/>
    </row>
    <row r="33" spans="1:19" s="13" customFormat="1" ht="36" customHeight="1" x14ac:dyDescent="0.2">
      <c r="A33" s="78" t="s">
        <v>14</v>
      </c>
      <c r="B33" s="79"/>
      <c r="C33" s="80"/>
      <c r="D33" s="81" t="s">
        <v>55</v>
      </c>
      <c r="E33" s="82"/>
      <c r="F33" s="82"/>
      <c r="G33" s="82"/>
      <c r="H33" s="82"/>
      <c r="I33" s="82"/>
      <c r="J33" s="82"/>
      <c r="K33" s="82"/>
      <c r="L33" s="82"/>
      <c r="M33" s="82"/>
      <c r="N33" s="82"/>
      <c r="O33" s="82"/>
      <c r="P33" s="82"/>
      <c r="Q33" s="82"/>
      <c r="R33" s="82"/>
      <c r="S33" s="82"/>
    </row>
    <row r="34" spans="1:19" s="13" customFormat="1" ht="41.25" customHeight="1" x14ac:dyDescent="0.2">
      <c r="A34" s="78" t="s">
        <v>19</v>
      </c>
      <c r="B34" s="79"/>
      <c r="C34" s="80"/>
      <c r="D34" s="81" t="s">
        <v>20</v>
      </c>
      <c r="E34" s="82"/>
      <c r="F34" s="82"/>
      <c r="G34" s="82"/>
      <c r="H34" s="82"/>
      <c r="I34" s="82"/>
      <c r="J34" s="82"/>
      <c r="K34" s="82"/>
      <c r="L34" s="82"/>
      <c r="M34" s="82"/>
      <c r="N34" s="82"/>
      <c r="O34" s="82"/>
      <c r="P34" s="82"/>
      <c r="Q34" s="82"/>
      <c r="R34" s="82"/>
      <c r="S34" s="82"/>
    </row>
    <row r="35" spans="1:19" s="13" customFormat="1" ht="27" customHeight="1" x14ac:dyDescent="0.2">
      <c r="A35" s="78" t="s">
        <v>21</v>
      </c>
      <c r="B35" s="79"/>
      <c r="C35" s="80"/>
      <c r="D35" s="81" t="s">
        <v>59</v>
      </c>
      <c r="E35" s="82"/>
      <c r="F35" s="82"/>
      <c r="G35" s="82"/>
      <c r="H35" s="82"/>
      <c r="I35" s="82"/>
      <c r="J35" s="82"/>
      <c r="K35" s="82"/>
      <c r="L35" s="82"/>
      <c r="M35" s="82"/>
      <c r="N35" s="82"/>
      <c r="O35" s="82"/>
      <c r="P35" s="82"/>
      <c r="Q35" s="82"/>
      <c r="R35" s="82"/>
      <c r="S35" s="82"/>
    </row>
    <row r="36" spans="1:19" s="13" customFormat="1" ht="39" customHeight="1" x14ac:dyDescent="0.2">
      <c r="A36" s="78" t="s">
        <v>22</v>
      </c>
      <c r="B36" s="79"/>
      <c r="C36" s="80"/>
      <c r="D36" s="81" t="s">
        <v>23</v>
      </c>
      <c r="E36" s="82"/>
      <c r="F36" s="82"/>
      <c r="G36" s="82"/>
      <c r="H36" s="82"/>
      <c r="I36" s="82"/>
      <c r="J36" s="82"/>
      <c r="K36" s="82"/>
      <c r="L36" s="82"/>
      <c r="M36" s="82"/>
      <c r="N36" s="82"/>
      <c r="O36" s="82"/>
      <c r="P36" s="82"/>
      <c r="Q36" s="82"/>
      <c r="R36" s="82"/>
      <c r="S36" s="82"/>
    </row>
    <row r="37" spans="1:19" s="13" customFormat="1" ht="28.5" customHeight="1" x14ac:dyDescent="0.2">
      <c r="A37" s="78" t="s">
        <v>24</v>
      </c>
      <c r="B37" s="79"/>
      <c r="C37" s="80"/>
      <c r="D37" s="81" t="s">
        <v>25</v>
      </c>
      <c r="E37" s="82"/>
      <c r="F37" s="82"/>
      <c r="G37" s="82"/>
      <c r="H37" s="82"/>
      <c r="I37" s="82"/>
      <c r="J37" s="82"/>
      <c r="K37" s="82"/>
      <c r="L37" s="82"/>
      <c r="M37" s="82"/>
      <c r="N37" s="82"/>
      <c r="O37" s="82"/>
      <c r="P37" s="82"/>
      <c r="Q37" s="82"/>
      <c r="R37" s="82"/>
      <c r="S37" s="82"/>
    </row>
    <row r="38" spans="1:19" s="13" customFormat="1" ht="33.75" customHeight="1" x14ac:dyDescent="0.2">
      <c r="A38" s="78" t="s">
        <v>26</v>
      </c>
      <c r="B38" s="79"/>
      <c r="C38" s="80"/>
      <c r="D38" s="81" t="s">
        <v>61</v>
      </c>
      <c r="E38" s="82"/>
      <c r="F38" s="82"/>
      <c r="G38" s="82"/>
      <c r="H38" s="82"/>
      <c r="I38" s="82"/>
      <c r="J38" s="82"/>
      <c r="K38" s="82"/>
      <c r="L38" s="82"/>
      <c r="M38" s="82"/>
      <c r="N38" s="82"/>
      <c r="O38" s="82"/>
      <c r="P38" s="82"/>
      <c r="Q38" s="82"/>
      <c r="R38" s="82"/>
      <c r="S38" s="82"/>
    </row>
    <row r="39" spans="1:19" s="13" customFormat="1" ht="24.75" customHeight="1" x14ac:dyDescent="0.2">
      <c r="A39" s="78" t="s">
        <v>27</v>
      </c>
      <c r="B39" s="79"/>
      <c r="C39" s="80"/>
      <c r="D39" s="81" t="s">
        <v>28</v>
      </c>
      <c r="E39" s="82"/>
      <c r="F39" s="82"/>
      <c r="G39" s="82"/>
      <c r="H39" s="82"/>
      <c r="I39" s="82"/>
      <c r="J39" s="82"/>
      <c r="K39" s="82"/>
      <c r="L39" s="82"/>
      <c r="M39" s="82"/>
      <c r="N39" s="82"/>
      <c r="O39" s="82"/>
      <c r="P39" s="82"/>
      <c r="Q39" s="82"/>
      <c r="R39" s="82"/>
      <c r="S39" s="82"/>
    </row>
    <row r="40" spans="1:19" s="13" customFormat="1" ht="37.5" customHeight="1" x14ac:dyDescent="0.2">
      <c r="A40" s="78" t="s">
        <v>29</v>
      </c>
      <c r="B40" s="79"/>
      <c r="C40" s="80"/>
      <c r="D40" s="81" t="s">
        <v>30</v>
      </c>
      <c r="E40" s="82"/>
      <c r="F40" s="82"/>
      <c r="G40" s="82"/>
      <c r="H40" s="82"/>
      <c r="I40" s="82"/>
      <c r="J40" s="82"/>
      <c r="K40" s="82"/>
      <c r="L40" s="82"/>
      <c r="M40" s="82"/>
      <c r="N40" s="82"/>
      <c r="O40" s="82"/>
      <c r="P40" s="82"/>
      <c r="Q40" s="82"/>
      <c r="R40" s="82"/>
      <c r="S40" s="82"/>
    </row>
    <row r="41" spans="1:19" s="13" customFormat="1" ht="48" customHeight="1" x14ac:dyDescent="0.2">
      <c r="A41" s="78" t="s">
        <v>31</v>
      </c>
      <c r="B41" s="79"/>
      <c r="C41" s="80"/>
      <c r="D41" s="81" t="s">
        <v>32</v>
      </c>
      <c r="E41" s="82"/>
      <c r="F41" s="82"/>
      <c r="G41" s="82"/>
      <c r="H41" s="82"/>
      <c r="I41" s="82"/>
      <c r="J41" s="82"/>
      <c r="K41" s="82"/>
      <c r="L41" s="82"/>
      <c r="M41" s="82"/>
      <c r="N41" s="82"/>
      <c r="O41" s="82"/>
      <c r="P41" s="82"/>
      <c r="Q41" s="82"/>
      <c r="R41" s="82"/>
      <c r="S41" s="82"/>
    </row>
    <row r="42" spans="1:19" s="13" customFormat="1" ht="41.25" customHeight="1" x14ac:dyDescent="0.2">
      <c r="A42" s="78" t="s">
        <v>33</v>
      </c>
      <c r="B42" s="79"/>
      <c r="C42" s="80"/>
      <c r="D42" s="81" t="s">
        <v>280</v>
      </c>
      <c r="E42" s="82"/>
      <c r="F42" s="82"/>
      <c r="G42" s="82"/>
      <c r="H42" s="82"/>
      <c r="I42" s="82"/>
      <c r="J42" s="82"/>
      <c r="K42" s="82"/>
      <c r="L42" s="82"/>
      <c r="M42" s="82"/>
      <c r="N42" s="82"/>
      <c r="O42" s="82"/>
      <c r="P42" s="82"/>
      <c r="Q42" s="82"/>
      <c r="R42" s="82"/>
      <c r="S42" s="82"/>
    </row>
    <row r="43" spans="1:19" s="13" customFormat="1" ht="50.25" customHeight="1" x14ac:dyDescent="0.2">
      <c r="A43" s="84" t="s">
        <v>63</v>
      </c>
      <c r="B43" s="79"/>
      <c r="C43" s="80"/>
      <c r="D43" s="81" t="s">
        <v>332</v>
      </c>
      <c r="E43" s="82"/>
      <c r="F43" s="82"/>
      <c r="G43" s="82"/>
      <c r="H43" s="82"/>
      <c r="I43" s="82"/>
      <c r="J43" s="82"/>
      <c r="K43" s="82"/>
      <c r="L43" s="82"/>
      <c r="M43" s="82"/>
      <c r="N43" s="82"/>
      <c r="O43" s="82"/>
      <c r="P43" s="82"/>
      <c r="Q43" s="82"/>
      <c r="R43" s="82"/>
      <c r="S43" s="82"/>
    </row>
    <row r="44" spans="1:19" s="13" customFormat="1" ht="60" customHeight="1" x14ac:dyDescent="0.2">
      <c r="A44" s="78" t="s">
        <v>34</v>
      </c>
      <c r="B44" s="79"/>
      <c r="C44" s="80"/>
      <c r="D44" s="81" t="s">
        <v>46</v>
      </c>
      <c r="E44" s="82"/>
      <c r="F44" s="82"/>
      <c r="G44" s="82"/>
      <c r="H44" s="82"/>
      <c r="I44" s="82"/>
      <c r="J44" s="82"/>
      <c r="K44" s="82"/>
      <c r="L44" s="82"/>
      <c r="M44" s="82"/>
      <c r="N44" s="82"/>
      <c r="O44" s="82"/>
      <c r="P44" s="82"/>
      <c r="Q44" s="82"/>
      <c r="R44" s="82"/>
      <c r="S44" s="82"/>
    </row>
    <row r="45" spans="1:19" s="13" customFormat="1" ht="45" customHeight="1" x14ac:dyDescent="0.2">
      <c r="A45" s="78" t="s">
        <v>35</v>
      </c>
      <c r="B45" s="79"/>
      <c r="C45" s="80"/>
      <c r="D45" s="81" t="s">
        <v>44</v>
      </c>
      <c r="E45" s="82"/>
      <c r="F45" s="82"/>
      <c r="G45" s="82"/>
      <c r="H45" s="82"/>
      <c r="I45" s="82"/>
      <c r="J45" s="82"/>
      <c r="K45" s="82"/>
      <c r="L45" s="82"/>
      <c r="M45" s="82"/>
      <c r="N45" s="82"/>
      <c r="O45" s="82"/>
      <c r="P45" s="82"/>
      <c r="Q45" s="82"/>
      <c r="R45" s="82"/>
      <c r="S45" s="82"/>
    </row>
    <row r="46" spans="1:19" s="13" customFormat="1" ht="32.25" customHeight="1" x14ac:dyDescent="0.2">
      <c r="A46" s="78" t="s">
        <v>36</v>
      </c>
      <c r="B46" s="79"/>
      <c r="C46" s="80"/>
      <c r="D46" s="81" t="s">
        <v>43</v>
      </c>
      <c r="E46" s="82"/>
      <c r="F46" s="82"/>
      <c r="G46" s="82"/>
      <c r="H46" s="82"/>
      <c r="I46" s="82"/>
      <c r="J46" s="82"/>
      <c r="K46" s="82"/>
      <c r="L46" s="82"/>
      <c r="M46" s="82"/>
      <c r="N46" s="82"/>
      <c r="O46" s="82"/>
      <c r="P46" s="82"/>
      <c r="Q46" s="82"/>
      <c r="R46" s="82"/>
      <c r="S46" s="82"/>
    </row>
    <row r="47" spans="1:19" s="13" customFormat="1" ht="36" customHeight="1" x14ac:dyDescent="0.2">
      <c r="A47" s="78" t="s">
        <v>45</v>
      </c>
      <c r="B47" s="79"/>
      <c r="C47" s="80"/>
      <c r="D47" s="81" t="s">
        <v>37</v>
      </c>
      <c r="E47" s="82"/>
      <c r="F47" s="82"/>
      <c r="G47" s="82"/>
      <c r="H47" s="82"/>
      <c r="I47" s="82"/>
      <c r="J47" s="82"/>
      <c r="K47" s="82"/>
      <c r="L47" s="82"/>
      <c r="M47" s="82"/>
      <c r="N47" s="82"/>
      <c r="O47" s="82"/>
      <c r="P47" s="82"/>
      <c r="Q47" s="82"/>
      <c r="R47" s="82"/>
      <c r="S47" s="82"/>
    </row>
    <row r="48" spans="1:19" s="13" customFormat="1" ht="57.75" customHeight="1" x14ac:dyDescent="0.2">
      <c r="A48" s="83" t="s">
        <v>38</v>
      </c>
      <c r="B48" s="83"/>
      <c r="C48" s="83"/>
      <c r="D48" s="81" t="s">
        <v>57</v>
      </c>
      <c r="E48" s="82"/>
      <c r="F48" s="82"/>
      <c r="G48" s="82"/>
      <c r="H48" s="82"/>
      <c r="I48" s="82"/>
      <c r="J48" s="82"/>
      <c r="K48" s="82"/>
      <c r="L48" s="82"/>
      <c r="M48" s="82"/>
      <c r="N48" s="82"/>
      <c r="O48" s="82"/>
      <c r="P48" s="82"/>
      <c r="Q48" s="82"/>
      <c r="R48" s="82"/>
      <c r="S48" s="82"/>
    </row>
    <row r="49" spans="1:19" s="13" customFormat="1" ht="84.75" customHeight="1" x14ac:dyDescent="0.2">
      <c r="A49" s="83" t="s">
        <v>39</v>
      </c>
      <c r="B49" s="83"/>
      <c r="C49" s="83"/>
      <c r="D49" s="81" t="s">
        <v>40</v>
      </c>
      <c r="E49" s="82"/>
      <c r="F49" s="82"/>
      <c r="G49" s="82"/>
      <c r="H49" s="82"/>
      <c r="I49" s="82"/>
      <c r="J49" s="82"/>
      <c r="K49" s="82"/>
      <c r="L49" s="82"/>
      <c r="M49" s="82"/>
      <c r="N49" s="82"/>
      <c r="O49" s="82"/>
      <c r="P49" s="82"/>
      <c r="Q49" s="82"/>
      <c r="R49" s="82"/>
      <c r="S49" s="82"/>
    </row>
    <row r="50" spans="1:19" s="13" customFormat="1" ht="70.5" customHeight="1" x14ac:dyDescent="0.2">
      <c r="A50" s="83" t="s">
        <v>41</v>
      </c>
      <c r="B50" s="83"/>
      <c r="C50" s="83"/>
      <c r="D50" s="81" t="s">
        <v>279</v>
      </c>
      <c r="E50" s="82"/>
      <c r="F50" s="82"/>
      <c r="G50" s="82"/>
      <c r="H50" s="82"/>
      <c r="I50" s="82"/>
      <c r="J50" s="82"/>
      <c r="K50" s="82"/>
      <c r="L50" s="82"/>
      <c r="M50" s="82"/>
      <c r="N50" s="82"/>
      <c r="O50" s="82"/>
      <c r="P50" s="82"/>
      <c r="Q50" s="82"/>
      <c r="R50" s="82"/>
      <c r="S50" s="82"/>
    </row>
    <row r="51" spans="1:19" s="13" customFormat="1" ht="57.75" customHeight="1" x14ac:dyDescent="0.2">
      <c r="A51" s="83" t="s">
        <v>42</v>
      </c>
      <c r="B51" s="83"/>
      <c r="C51" s="83"/>
      <c r="D51" s="81" t="s">
        <v>54</v>
      </c>
      <c r="E51" s="82"/>
      <c r="F51" s="82"/>
      <c r="G51" s="82"/>
      <c r="H51" s="82"/>
      <c r="I51" s="82"/>
      <c r="J51" s="82"/>
      <c r="K51" s="82"/>
      <c r="L51" s="82"/>
      <c r="M51" s="82"/>
      <c r="N51" s="82"/>
      <c r="O51" s="82"/>
      <c r="P51" s="82"/>
      <c r="Q51" s="82"/>
      <c r="R51" s="82"/>
      <c r="S51" s="82"/>
    </row>
    <row r="52" spans="1:19" ht="14.25" customHeight="1" x14ac:dyDescent="0.2">
      <c r="D52" s="2"/>
      <c r="E52" s="2"/>
      <c r="F52" s="1"/>
      <c r="H52" s="1"/>
      <c r="I52" s="1"/>
      <c r="J52" s="1"/>
      <c r="K52" s="1"/>
    </row>
    <row r="53" spans="1:19" ht="14.25" customHeight="1" x14ac:dyDescent="0.2">
      <c r="D53" s="3"/>
      <c r="E53" s="4"/>
      <c r="F53" s="5"/>
      <c r="G53" s="20"/>
      <c r="H53" s="6"/>
      <c r="I53" s="6"/>
      <c r="J53" s="1"/>
      <c r="K53" s="1"/>
    </row>
  </sheetData>
  <protectedRanges>
    <protectedRange sqref="G7:H29" name="Диапазон3_1"/>
  </protectedRanges>
  <autoFilter ref="A6:S51"/>
  <mergeCells count="48">
    <mergeCell ref="A35:C35"/>
    <mergeCell ref="D35:S35"/>
    <mergeCell ref="A36:C36"/>
    <mergeCell ref="D36:S36"/>
    <mergeCell ref="A37:C37"/>
    <mergeCell ref="D37:S37"/>
    <mergeCell ref="A40:C40"/>
    <mergeCell ref="D40:S40"/>
    <mergeCell ref="A41:C41"/>
    <mergeCell ref="D41:S41"/>
    <mergeCell ref="A38:C38"/>
    <mergeCell ref="D38:S38"/>
    <mergeCell ref="A39:C39"/>
    <mergeCell ref="D39:S39"/>
    <mergeCell ref="F2:L2"/>
    <mergeCell ref="F3:L3"/>
    <mergeCell ref="A34:C34"/>
    <mergeCell ref="D34:S34"/>
    <mergeCell ref="M5:N5"/>
    <mergeCell ref="A30:K30"/>
    <mergeCell ref="O5:S5"/>
    <mergeCell ref="A33:C33"/>
    <mergeCell ref="D33:S33"/>
    <mergeCell ref="A31:C31"/>
    <mergeCell ref="B7:B29"/>
    <mergeCell ref="D7:D29"/>
    <mergeCell ref="C7:C29"/>
    <mergeCell ref="A32:I32"/>
    <mergeCell ref="A42:C42"/>
    <mergeCell ref="D42:S42"/>
    <mergeCell ref="A44:C44"/>
    <mergeCell ref="D44:S44"/>
    <mergeCell ref="A45:C45"/>
    <mergeCell ref="D45:S45"/>
    <mergeCell ref="A43:C43"/>
    <mergeCell ref="D43:S43"/>
    <mergeCell ref="A46:C46"/>
    <mergeCell ref="D46:S46"/>
    <mergeCell ref="A50:C50"/>
    <mergeCell ref="D50:S50"/>
    <mergeCell ref="A51:C51"/>
    <mergeCell ref="D51:S51"/>
    <mergeCell ref="A47:C47"/>
    <mergeCell ref="D47:S47"/>
    <mergeCell ref="A48:C48"/>
    <mergeCell ref="D48:S48"/>
    <mergeCell ref="A49:C49"/>
    <mergeCell ref="D49:S49"/>
  </mergeCells>
  <pageMargins left="0.70866141732283472" right="0.70866141732283472" top="0.74803149606299213" bottom="0.74803149606299213" header="0.31496062992125984" footer="0.31496062992125984"/>
  <pageSetup paperSize="8" scale="4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02"/>
  <sheetViews>
    <sheetView view="pageBreakPreview" topLeftCell="A54" zoomScale="50" zoomScaleNormal="70" zoomScaleSheetLayoutView="50" workbookViewId="0">
      <selection activeCell="E15" sqref="E15"/>
    </sheetView>
  </sheetViews>
  <sheetFormatPr defaultColWidth="8.85546875" defaultRowHeight="14.25" x14ac:dyDescent="0.2"/>
  <cols>
    <col min="1" max="2" width="11.7109375" style="1" customWidth="1"/>
    <col min="3" max="3" width="14" style="1" customWidth="1"/>
    <col min="4" max="4" width="45.85546875" style="2" customWidth="1"/>
    <col min="5" max="5" width="21.42578125" style="19" customWidth="1"/>
    <col min="6" max="6" width="7.7109375" style="2" customWidth="1"/>
    <col min="7" max="7" width="17.42578125" style="2" customWidth="1"/>
    <col min="8" max="8" width="20.140625" style="2" customWidth="1"/>
    <col min="9" max="9" width="22.85546875" style="2" customWidth="1"/>
    <col min="10" max="10" width="12" style="1" customWidth="1"/>
    <col min="11" max="11" width="20.42578125" style="1" customWidth="1"/>
    <col min="12" max="12" width="14" style="1" hidden="1" customWidth="1"/>
    <col min="13" max="13" width="18.28515625" style="1" customWidth="1"/>
    <col min="14" max="14" width="30.28515625" style="1" customWidth="1"/>
    <col min="15" max="15" width="19.28515625" style="1" customWidth="1"/>
    <col min="16" max="17" width="20" style="1" customWidth="1"/>
    <col min="18" max="19" width="18.42578125" style="1" customWidth="1"/>
    <col min="20" max="16384" width="8.85546875" style="1"/>
  </cols>
  <sheetData>
    <row r="1" spans="1:19" ht="21" customHeight="1" x14ac:dyDescent="0.2">
      <c r="A1" s="7"/>
      <c r="B1" s="7"/>
      <c r="C1" s="8"/>
      <c r="D1" s="8"/>
      <c r="E1" s="8"/>
      <c r="F1" s="8"/>
      <c r="G1" s="8"/>
      <c r="H1" s="8"/>
      <c r="I1" s="8"/>
      <c r="J1" s="8"/>
      <c r="K1" s="8"/>
      <c r="L1" s="8"/>
      <c r="R1" s="30" t="s">
        <v>105</v>
      </c>
    </row>
    <row r="2" spans="1:19" ht="16.5" customHeight="1" x14ac:dyDescent="0.2">
      <c r="A2" s="7"/>
      <c r="B2" s="7"/>
      <c r="C2" s="8"/>
      <c r="D2" s="8"/>
      <c r="E2" s="8"/>
      <c r="F2" s="8"/>
      <c r="G2" s="8"/>
      <c r="H2" s="8"/>
      <c r="I2" s="8"/>
      <c r="J2" s="8"/>
      <c r="K2" s="8"/>
      <c r="L2" s="8"/>
      <c r="R2" s="30" t="s">
        <v>106</v>
      </c>
    </row>
    <row r="3" spans="1:19" ht="16.5" customHeight="1" x14ac:dyDescent="0.2">
      <c r="A3" s="31" t="s">
        <v>107</v>
      </c>
      <c r="B3" s="31"/>
      <c r="C3" s="31"/>
      <c r="D3" s="31"/>
      <c r="E3" s="31"/>
      <c r="F3" s="31"/>
      <c r="G3" s="31"/>
      <c r="H3" s="32"/>
      <c r="I3" s="32"/>
      <c r="J3" s="32"/>
      <c r="K3" s="32"/>
      <c r="L3" s="33"/>
      <c r="Q3" s="30"/>
      <c r="R3" s="34" t="s">
        <v>108</v>
      </c>
    </row>
    <row r="4" spans="1:19" ht="16.5" customHeight="1" x14ac:dyDescent="0.2">
      <c r="A4" s="31"/>
      <c r="B4" s="31"/>
      <c r="C4" s="31"/>
      <c r="D4" s="31"/>
      <c r="E4" s="31"/>
      <c r="F4" s="31"/>
      <c r="G4" s="31"/>
      <c r="H4" s="32"/>
      <c r="I4" s="32"/>
      <c r="J4" s="32"/>
      <c r="K4" s="32"/>
      <c r="L4" s="33"/>
      <c r="Q4" s="30"/>
    </row>
    <row r="5" spans="1:19" ht="15" customHeight="1" x14ac:dyDescent="0.2">
      <c r="A5" s="35"/>
      <c r="B5" s="35"/>
      <c r="C5" s="31"/>
      <c r="D5" s="31"/>
      <c r="E5" s="31"/>
      <c r="F5" s="31"/>
      <c r="G5" s="31"/>
      <c r="H5" s="31"/>
      <c r="I5" s="31"/>
      <c r="J5" s="31"/>
      <c r="K5" s="31"/>
      <c r="L5" s="36"/>
    </row>
    <row r="6" spans="1:19" ht="48" customHeight="1" x14ac:dyDescent="0.2">
      <c r="A6" s="108" t="s">
        <v>109</v>
      </c>
      <c r="B6" s="108"/>
      <c r="C6" s="108"/>
      <c r="D6" s="108"/>
      <c r="E6" s="108"/>
      <c r="F6" s="108"/>
      <c r="G6" s="108"/>
      <c r="H6" s="108"/>
      <c r="I6" s="108"/>
      <c r="J6" s="108"/>
      <c r="K6" s="108"/>
      <c r="L6" s="108"/>
      <c r="M6" s="108"/>
      <c r="N6" s="108"/>
      <c r="O6" s="108"/>
      <c r="P6" s="108"/>
      <c r="Q6" s="108"/>
      <c r="R6" s="108"/>
    </row>
    <row r="7" spans="1:19" ht="17.25" customHeight="1" x14ac:dyDescent="0.2">
      <c r="A7" s="37"/>
      <c r="B7" s="37"/>
      <c r="C7" s="37"/>
      <c r="D7" s="37"/>
      <c r="E7" s="37"/>
      <c r="F7" s="37"/>
      <c r="G7" s="37"/>
      <c r="H7" s="37"/>
      <c r="I7" s="37"/>
      <c r="J7" s="37"/>
      <c r="K7" s="37"/>
      <c r="L7" s="37"/>
      <c r="M7" s="37"/>
      <c r="N7" s="37"/>
      <c r="O7" s="37"/>
      <c r="P7" s="37"/>
      <c r="Q7" s="37"/>
      <c r="R7" s="37"/>
    </row>
    <row r="8" spans="1:19" ht="23.25" customHeight="1" x14ac:dyDescent="0.2">
      <c r="A8" s="109" t="s">
        <v>110</v>
      </c>
      <c r="B8" s="109"/>
      <c r="C8" s="109"/>
      <c r="D8" s="109"/>
      <c r="E8" s="109"/>
      <c r="F8" s="109"/>
      <c r="G8" s="109"/>
      <c r="H8" s="109"/>
      <c r="I8" s="109"/>
      <c r="J8" s="109"/>
      <c r="K8" s="109"/>
      <c r="L8" s="109"/>
    </row>
    <row r="9" spans="1:19" ht="23.25" customHeight="1" x14ac:dyDescent="0.2">
      <c r="A9" s="10"/>
      <c r="B9" s="10"/>
    </row>
    <row r="10" spans="1:19" ht="68.25" customHeight="1" x14ac:dyDescent="0.2">
      <c r="J10" s="38"/>
      <c r="K10" s="91" t="s">
        <v>111</v>
      </c>
      <c r="L10" s="92"/>
      <c r="M10" s="97"/>
      <c r="N10" s="97"/>
      <c r="O10" s="97"/>
      <c r="P10" s="97"/>
      <c r="Q10" s="97"/>
      <c r="R10" s="97"/>
      <c r="S10" s="98"/>
    </row>
    <row r="11" spans="1:19" ht="96.75" customHeight="1" x14ac:dyDescent="0.2">
      <c r="A11" s="39" t="s">
        <v>0</v>
      </c>
      <c r="B11" s="39" t="s">
        <v>15</v>
      </c>
      <c r="C11" s="39" t="s">
        <v>9</v>
      </c>
      <c r="D11" s="39" t="s">
        <v>58</v>
      </c>
      <c r="E11" s="39" t="s">
        <v>50</v>
      </c>
      <c r="F11" s="39" t="s">
        <v>10</v>
      </c>
      <c r="G11" s="39" t="s">
        <v>7</v>
      </c>
      <c r="H11" s="39" t="s">
        <v>11</v>
      </c>
      <c r="I11" s="39" t="s">
        <v>8</v>
      </c>
      <c r="J11" s="39" t="s">
        <v>6</v>
      </c>
      <c r="K11" s="39" t="s">
        <v>112</v>
      </c>
      <c r="L11" s="39"/>
      <c r="M11" s="40" t="s">
        <v>2</v>
      </c>
      <c r="N11" s="40" t="s">
        <v>3</v>
      </c>
      <c r="O11" s="40" t="s">
        <v>113</v>
      </c>
      <c r="P11" s="40" t="s">
        <v>114</v>
      </c>
      <c r="Q11" s="40" t="s">
        <v>115</v>
      </c>
      <c r="R11" s="40" t="s">
        <v>116</v>
      </c>
      <c r="S11" s="40" t="s">
        <v>117</v>
      </c>
    </row>
    <row r="12" spans="1:19" s="13" customFormat="1" ht="47.25" customHeight="1" x14ac:dyDescent="0.2">
      <c r="A12" s="29">
        <v>1</v>
      </c>
      <c r="B12" s="110">
        <v>1</v>
      </c>
      <c r="C12" s="41" t="s">
        <v>65</v>
      </c>
      <c r="D12" s="42" t="s">
        <v>118</v>
      </c>
      <c r="E12" s="43" t="s">
        <v>91</v>
      </c>
      <c r="F12" s="44" t="s">
        <v>102</v>
      </c>
      <c r="G12" s="29" t="s">
        <v>17</v>
      </c>
      <c r="H12" s="29" t="s">
        <v>17</v>
      </c>
      <c r="I12" s="29" t="s">
        <v>52</v>
      </c>
      <c r="J12" s="45">
        <f>K12+L12</f>
        <v>2</v>
      </c>
      <c r="K12" s="29">
        <v>2</v>
      </c>
      <c r="L12" s="29"/>
      <c r="M12" s="46" t="s">
        <v>119</v>
      </c>
      <c r="N12" s="46" t="s">
        <v>120</v>
      </c>
      <c r="O12" s="47">
        <v>114.2</v>
      </c>
      <c r="P12" s="48">
        <f t="shared" ref="P12:P69" si="0">O12*J12</f>
        <v>228.4</v>
      </c>
      <c r="Q12" s="49">
        <v>0.2</v>
      </c>
      <c r="R12" s="48">
        <f>ROUND(O12*(1+Q12),2)</f>
        <v>137.04</v>
      </c>
      <c r="S12" s="48">
        <f t="shared" ref="S12:S69" si="1">ROUND(R12*J12,2)</f>
        <v>274.08</v>
      </c>
    </row>
    <row r="13" spans="1:19" s="13" customFormat="1" ht="47.25" customHeight="1" x14ac:dyDescent="0.2">
      <c r="A13" s="29">
        <v>2</v>
      </c>
      <c r="B13" s="111"/>
      <c r="C13" s="41" t="s">
        <v>66</v>
      </c>
      <c r="D13" s="42" t="s">
        <v>121</v>
      </c>
      <c r="E13" s="43" t="s">
        <v>92</v>
      </c>
      <c r="F13" s="44" t="s">
        <v>102</v>
      </c>
      <c r="G13" s="29" t="s">
        <v>17</v>
      </c>
      <c r="H13" s="29" t="s">
        <v>17</v>
      </c>
      <c r="I13" s="29" t="s">
        <v>52</v>
      </c>
      <c r="J13" s="45">
        <f t="shared" ref="J13:J69" si="2">K13+L13</f>
        <v>21</v>
      </c>
      <c r="K13" s="29">
        <v>21</v>
      </c>
      <c r="L13" s="28"/>
      <c r="M13" s="46" t="s">
        <v>119</v>
      </c>
      <c r="N13" s="46" t="s">
        <v>120</v>
      </c>
      <c r="O13" s="47">
        <v>84.3</v>
      </c>
      <c r="P13" s="48">
        <f t="shared" si="0"/>
        <v>1770.3</v>
      </c>
      <c r="Q13" s="49">
        <v>0.2</v>
      </c>
      <c r="R13" s="48">
        <f t="shared" ref="R13:R69" si="3">ROUND(O13*(1+Q13),2)</f>
        <v>101.16</v>
      </c>
      <c r="S13" s="48">
        <f t="shared" si="1"/>
        <v>2124.36</v>
      </c>
    </row>
    <row r="14" spans="1:19" s="13" customFormat="1" ht="47.25" customHeight="1" x14ac:dyDescent="0.2">
      <c r="A14" s="29">
        <v>3</v>
      </c>
      <c r="B14" s="111"/>
      <c r="C14" s="41" t="s">
        <v>67</v>
      </c>
      <c r="D14" s="42" t="s">
        <v>122</v>
      </c>
      <c r="E14" s="43" t="s">
        <v>93</v>
      </c>
      <c r="F14" s="44" t="s">
        <v>62</v>
      </c>
      <c r="G14" s="29" t="s">
        <v>17</v>
      </c>
      <c r="H14" s="29" t="s">
        <v>17</v>
      </c>
      <c r="I14" s="29" t="s">
        <v>52</v>
      </c>
      <c r="J14" s="45">
        <f t="shared" si="2"/>
        <v>80</v>
      </c>
      <c r="K14" s="29">
        <v>80</v>
      </c>
      <c r="L14" s="28"/>
      <c r="M14" s="46" t="s">
        <v>119</v>
      </c>
      <c r="N14" s="46" t="s">
        <v>123</v>
      </c>
      <c r="O14" s="47">
        <v>533</v>
      </c>
      <c r="P14" s="48">
        <f t="shared" si="0"/>
        <v>42640</v>
      </c>
      <c r="Q14" s="49">
        <v>0.2</v>
      </c>
      <c r="R14" s="48">
        <f t="shared" si="3"/>
        <v>639.6</v>
      </c>
      <c r="S14" s="48">
        <f t="shared" si="1"/>
        <v>51168</v>
      </c>
    </row>
    <row r="15" spans="1:19" s="13" customFormat="1" ht="47.25" customHeight="1" x14ac:dyDescent="0.2">
      <c r="A15" s="29">
        <v>4</v>
      </c>
      <c r="B15" s="111"/>
      <c r="C15" s="41" t="s">
        <v>68</v>
      </c>
      <c r="D15" s="42" t="s">
        <v>124</v>
      </c>
      <c r="E15" s="43" t="s">
        <v>94</v>
      </c>
      <c r="F15" s="44" t="s">
        <v>62</v>
      </c>
      <c r="G15" s="29" t="s">
        <v>17</v>
      </c>
      <c r="H15" s="29" t="s">
        <v>17</v>
      </c>
      <c r="I15" s="29" t="s">
        <v>52</v>
      </c>
      <c r="J15" s="45">
        <f t="shared" si="2"/>
        <v>7.6</v>
      </c>
      <c r="K15" s="29">
        <v>7.6</v>
      </c>
      <c r="L15" s="28"/>
      <c r="M15" s="46" t="s">
        <v>119</v>
      </c>
      <c r="N15" s="46" t="s">
        <v>125</v>
      </c>
      <c r="O15" s="47">
        <v>180.1</v>
      </c>
      <c r="P15" s="48">
        <f t="shared" si="0"/>
        <v>1368.76</v>
      </c>
      <c r="Q15" s="49">
        <v>0.2</v>
      </c>
      <c r="R15" s="48">
        <f t="shared" si="3"/>
        <v>216.12</v>
      </c>
      <c r="S15" s="48">
        <f t="shared" si="1"/>
        <v>1642.51</v>
      </c>
    </row>
    <row r="16" spans="1:19" s="13" customFormat="1" ht="47.25" customHeight="1" x14ac:dyDescent="0.2">
      <c r="A16" s="29">
        <v>5</v>
      </c>
      <c r="B16" s="111"/>
      <c r="C16" s="41" t="s">
        <v>69</v>
      </c>
      <c r="D16" s="42" t="s">
        <v>126</v>
      </c>
      <c r="E16" s="43" t="s">
        <v>94</v>
      </c>
      <c r="F16" s="44" t="s">
        <v>62</v>
      </c>
      <c r="G16" s="29" t="s">
        <v>17</v>
      </c>
      <c r="H16" s="29" t="s">
        <v>17</v>
      </c>
      <c r="I16" s="29" t="s">
        <v>52</v>
      </c>
      <c r="J16" s="45">
        <f t="shared" si="2"/>
        <v>3.8</v>
      </c>
      <c r="K16" s="29">
        <v>3.8</v>
      </c>
      <c r="L16" s="28"/>
      <c r="M16" s="46" t="s">
        <v>119</v>
      </c>
      <c r="N16" s="46" t="s">
        <v>125</v>
      </c>
      <c r="O16" s="47">
        <v>180.1</v>
      </c>
      <c r="P16" s="48">
        <f t="shared" si="0"/>
        <v>684.38</v>
      </c>
      <c r="Q16" s="49">
        <v>0.2</v>
      </c>
      <c r="R16" s="48">
        <f t="shared" si="3"/>
        <v>216.12</v>
      </c>
      <c r="S16" s="48">
        <f t="shared" si="1"/>
        <v>821.26</v>
      </c>
    </row>
    <row r="17" spans="1:19" s="13" customFormat="1" ht="52.5" customHeight="1" x14ac:dyDescent="0.2">
      <c r="A17" s="29">
        <v>6</v>
      </c>
      <c r="B17" s="111"/>
      <c r="C17" s="41" t="s">
        <v>70</v>
      </c>
      <c r="D17" s="42" t="s">
        <v>127</v>
      </c>
      <c r="E17" s="43" t="s">
        <v>95</v>
      </c>
      <c r="F17" s="44" t="s">
        <v>62</v>
      </c>
      <c r="G17" s="29" t="s">
        <v>17</v>
      </c>
      <c r="H17" s="29" t="s">
        <v>17</v>
      </c>
      <c r="I17" s="29" t="s">
        <v>52</v>
      </c>
      <c r="J17" s="45">
        <f t="shared" si="2"/>
        <v>30.6</v>
      </c>
      <c r="K17" s="29">
        <v>30.6</v>
      </c>
      <c r="L17" s="28"/>
      <c r="M17" s="46" t="s">
        <v>119</v>
      </c>
      <c r="N17" s="50" t="s">
        <v>128</v>
      </c>
      <c r="O17" s="47">
        <v>242</v>
      </c>
      <c r="P17" s="48">
        <f t="shared" si="0"/>
        <v>7405.2000000000007</v>
      </c>
      <c r="Q17" s="49">
        <v>0.2</v>
      </c>
      <c r="R17" s="48">
        <f t="shared" si="3"/>
        <v>290.39999999999998</v>
      </c>
      <c r="S17" s="48">
        <f t="shared" si="1"/>
        <v>8886.24</v>
      </c>
    </row>
    <row r="18" spans="1:19" s="13" customFormat="1" ht="47.25" customHeight="1" x14ac:dyDescent="0.2">
      <c r="A18" s="29">
        <v>7</v>
      </c>
      <c r="B18" s="111"/>
      <c r="C18" s="41" t="s">
        <v>71</v>
      </c>
      <c r="D18" s="42" t="s">
        <v>129</v>
      </c>
      <c r="E18" s="43" t="s">
        <v>95</v>
      </c>
      <c r="F18" s="44" t="s">
        <v>62</v>
      </c>
      <c r="G18" s="29" t="s">
        <v>17</v>
      </c>
      <c r="H18" s="29" t="s">
        <v>17</v>
      </c>
      <c r="I18" s="29" t="s">
        <v>52</v>
      </c>
      <c r="J18" s="45">
        <f t="shared" si="2"/>
        <v>23.8</v>
      </c>
      <c r="K18" s="29">
        <v>23.8</v>
      </c>
      <c r="L18" s="28"/>
      <c r="M18" s="46" t="s">
        <v>119</v>
      </c>
      <c r="N18" s="50" t="s">
        <v>128</v>
      </c>
      <c r="O18" s="47">
        <v>234</v>
      </c>
      <c r="P18" s="48">
        <f t="shared" si="0"/>
        <v>5569.2</v>
      </c>
      <c r="Q18" s="49">
        <v>0.2</v>
      </c>
      <c r="R18" s="48">
        <f t="shared" si="3"/>
        <v>280.8</v>
      </c>
      <c r="S18" s="48">
        <f t="shared" si="1"/>
        <v>6683.04</v>
      </c>
    </row>
    <row r="19" spans="1:19" s="13" customFormat="1" ht="65.25" customHeight="1" x14ac:dyDescent="0.2">
      <c r="A19" s="29">
        <v>8</v>
      </c>
      <c r="B19" s="111"/>
      <c r="C19" s="41" t="s">
        <v>72</v>
      </c>
      <c r="D19" s="42" t="s">
        <v>130</v>
      </c>
      <c r="E19" s="43" t="s">
        <v>95</v>
      </c>
      <c r="F19" s="44" t="s">
        <v>62</v>
      </c>
      <c r="G19" s="29" t="s">
        <v>17</v>
      </c>
      <c r="H19" s="29" t="s">
        <v>17</v>
      </c>
      <c r="I19" s="29" t="s">
        <v>52</v>
      </c>
      <c r="J19" s="45">
        <f t="shared" si="2"/>
        <v>32.299999999999997</v>
      </c>
      <c r="K19" s="29">
        <v>32.299999999999997</v>
      </c>
      <c r="L19" s="28"/>
      <c r="M19" s="46" t="s">
        <v>119</v>
      </c>
      <c r="N19" s="50" t="s">
        <v>128</v>
      </c>
      <c r="O19" s="47">
        <v>234</v>
      </c>
      <c r="P19" s="48">
        <f t="shared" si="0"/>
        <v>7558.1999999999989</v>
      </c>
      <c r="Q19" s="49">
        <v>0.2</v>
      </c>
      <c r="R19" s="48">
        <f t="shared" si="3"/>
        <v>280.8</v>
      </c>
      <c r="S19" s="48">
        <f t="shared" si="1"/>
        <v>9069.84</v>
      </c>
    </row>
    <row r="20" spans="1:19" s="13" customFormat="1" ht="66" customHeight="1" x14ac:dyDescent="0.2">
      <c r="A20" s="29">
        <v>9</v>
      </c>
      <c r="B20" s="111"/>
      <c r="C20" s="41" t="s">
        <v>73</v>
      </c>
      <c r="D20" s="42" t="s">
        <v>131</v>
      </c>
      <c r="E20" s="43" t="s">
        <v>94</v>
      </c>
      <c r="F20" s="44" t="s">
        <v>62</v>
      </c>
      <c r="G20" s="29" t="s">
        <v>17</v>
      </c>
      <c r="H20" s="29" t="s">
        <v>17</v>
      </c>
      <c r="I20" s="29" t="s">
        <v>52</v>
      </c>
      <c r="J20" s="45">
        <f t="shared" si="2"/>
        <v>9.5</v>
      </c>
      <c r="K20" s="29">
        <v>9.5</v>
      </c>
      <c r="L20" s="28"/>
      <c r="M20" s="46" t="s">
        <v>119</v>
      </c>
      <c r="N20" s="46" t="s">
        <v>125</v>
      </c>
      <c r="O20" s="47">
        <v>187.7</v>
      </c>
      <c r="P20" s="48">
        <f t="shared" si="0"/>
        <v>1783.1499999999999</v>
      </c>
      <c r="Q20" s="49">
        <v>0.2</v>
      </c>
      <c r="R20" s="48">
        <f t="shared" si="3"/>
        <v>225.24</v>
      </c>
      <c r="S20" s="48">
        <f t="shared" si="1"/>
        <v>2139.7800000000002</v>
      </c>
    </row>
    <row r="21" spans="1:19" s="13" customFormat="1" ht="62.25" customHeight="1" x14ac:dyDescent="0.2">
      <c r="A21" s="29">
        <v>10</v>
      </c>
      <c r="B21" s="111"/>
      <c r="C21" s="41" t="s">
        <v>74</v>
      </c>
      <c r="D21" s="42" t="s">
        <v>132</v>
      </c>
      <c r="E21" s="43" t="s">
        <v>133</v>
      </c>
      <c r="F21" s="44" t="s">
        <v>102</v>
      </c>
      <c r="G21" s="29" t="s">
        <v>17</v>
      </c>
      <c r="H21" s="29" t="s">
        <v>17</v>
      </c>
      <c r="I21" s="29" t="s">
        <v>52</v>
      </c>
      <c r="J21" s="45">
        <f t="shared" si="2"/>
        <v>41.6</v>
      </c>
      <c r="K21" s="29">
        <v>41.6</v>
      </c>
      <c r="L21" s="28"/>
      <c r="M21" s="46" t="s">
        <v>119</v>
      </c>
      <c r="N21" s="46" t="s">
        <v>134</v>
      </c>
      <c r="O21" s="47">
        <v>648.79999999999995</v>
      </c>
      <c r="P21" s="48">
        <f t="shared" si="0"/>
        <v>26990.079999999998</v>
      </c>
      <c r="Q21" s="49">
        <v>0.2</v>
      </c>
      <c r="R21" s="48">
        <f t="shared" si="3"/>
        <v>778.56</v>
      </c>
      <c r="S21" s="48">
        <f t="shared" si="1"/>
        <v>32388.1</v>
      </c>
    </row>
    <row r="22" spans="1:19" s="13" customFormat="1" ht="66.75" customHeight="1" x14ac:dyDescent="0.2">
      <c r="A22" s="29">
        <v>11</v>
      </c>
      <c r="B22" s="111"/>
      <c r="C22" s="41" t="s">
        <v>75</v>
      </c>
      <c r="D22" s="42" t="s">
        <v>135</v>
      </c>
      <c r="E22" s="43" t="s">
        <v>133</v>
      </c>
      <c r="F22" s="44" t="s">
        <v>102</v>
      </c>
      <c r="G22" s="29" t="s">
        <v>17</v>
      </c>
      <c r="H22" s="29" t="s">
        <v>17</v>
      </c>
      <c r="I22" s="29" t="s">
        <v>52</v>
      </c>
      <c r="J22" s="45">
        <f t="shared" si="2"/>
        <v>37.049999999999997</v>
      </c>
      <c r="K22" s="29">
        <v>37.049999999999997</v>
      </c>
      <c r="L22" s="28"/>
      <c r="M22" s="46" t="s">
        <v>119</v>
      </c>
      <c r="N22" s="46" t="s">
        <v>136</v>
      </c>
      <c r="O22" s="47">
        <v>314.8</v>
      </c>
      <c r="P22" s="48">
        <f t="shared" si="0"/>
        <v>11663.34</v>
      </c>
      <c r="Q22" s="49">
        <v>0.2</v>
      </c>
      <c r="R22" s="48">
        <f t="shared" si="3"/>
        <v>377.76</v>
      </c>
      <c r="S22" s="48">
        <f t="shared" si="1"/>
        <v>13996.01</v>
      </c>
    </row>
    <row r="23" spans="1:19" s="13" customFormat="1" ht="66.75" customHeight="1" x14ac:dyDescent="0.2">
      <c r="A23" s="29">
        <v>12</v>
      </c>
      <c r="B23" s="111"/>
      <c r="C23" s="41" t="s">
        <v>137</v>
      </c>
      <c r="D23" s="42" t="s">
        <v>138</v>
      </c>
      <c r="E23" s="43"/>
      <c r="F23" s="44" t="s">
        <v>16</v>
      </c>
      <c r="G23" s="29" t="s">
        <v>17</v>
      </c>
      <c r="H23" s="29" t="s">
        <v>17</v>
      </c>
      <c r="I23" s="29" t="s">
        <v>52</v>
      </c>
      <c r="J23" s="45">
        <f t="shared" si="2"/>
        <v>2</v>
      </c>
      <c r="K23" s="29">
        <v>2</v>
      </c>
      <c r="L23" s="28"/>
      <c r="M23" s="46" t="s">
        <v>119</v>
      </c>
      <c r="N23" s="46" t="s">
        <v>139</v>
      </c>
      <c r="O23" s="47">
        <v>163.4</v>
      </c>
      <c r="P23" s="48">
        <f t="shared" si="0"/>
        <v>326.8</v>
      </c>
      <c r="Q23" s="49">
        <v>0.2</v>
      </c>
      <c r="R23" s="48">
        <f t="shared" si="3"/>
        <v>196.08</v>
      </c>
      <c r="S23" s="48">
        <f t="shared" si="1"/>
        <v>392.16</v>
      </c>
    </row>
    <row r="24" spans="1:19" s="13" customFormat="1" ht="47.25" customHeight="1" x14ac:dyDescent="0.2">
      <c r="A24" s="29">
        <v>13</v>
      </c>
      <c r="B24" s="111"/>
      <c r="C24" s="41" t="s">
        <v>140</v>
      </c>
      <c r="D24" s="42" t="s">
        <v>141</v>
      </c>
      <c r="E24" s="43" t="s">
        <v>96</v>
      </c>
      <c r="F24" s="44" t="s">
        <v>103</v>
      </c>
      <c r="G24" s="29" t="s">
        <v>17</v>
      </c>
      <c r="H24" s="29" t="s">
        <v>17</v>
      </c>
      <c r="I24" s="29" t="s">
        <v>52</v>
      </c>
      <c r="J24" s="45">
        <f t="shared" si="2"/>
        <v>0.71</v>
      </c>
      <c r="K24" s="29">
        <v>0.71</v>
      </c>
      <c r="L24" s="28"/>
      <c r="M24" s="46" t="s">
        <v>119</v>
      </c>
      <c r="N24" s="46" t="s">
        <v>142</v>
      </c>
      <c r="O24" s="47">
        <v>26200</v>
      </c>
      <c r="P24" s="48">
        <f t="shared" si="0"/>
        <v>18602</v>
      </c>
      <c r="Q24" s="49">
        <v>0.2</v>
      </c>
      <c r="R24" s="48">
        <f t="shared" si="3"/>
        <v>31440</v>
      </c>
      <c r="S24" s="48">
        <f t="shared" si="1"/>
        <v>22322.400000000001</v>
      </c>
    </row>
    <row r="25" spans="1:19" s="13" customFormat="1" ht="47.25" customHeight="1" x14ac:dyDescent="0.2">
      <c r="A25" s="29">
        <v>14</v>
      </c>
      <c r="B25" s="111"/>
      <c r="C25" s="41" t="s">
        <v>76</v>
      </c>
      <c r="D25" s="42" t="s">
        <v>143</v>
      </c>
      <c r="E25" s="43" t="s">
        <v>96</v>
      </c>
      <c r="F25" s="44" t="s">
        <v>103</v>
      </c>
      <c r="G25" s="29" t="s">
        <v>17</v>
      </c>
      <c r="H25" s="29" t="s">
        <v>17</v>
      </c>
      <c r="I25" s="29" t="s">
        <v>52</v>
      </c>
      <c r="J25" s="45">
        <f t="shared" si="2"/>
        <v>0.93</v>
      </c>
      <c r="K25" s="29">
        <v>0.93</v>
      </c>
      <c r="L25" s="28"/>
      <c r="M25" s="46" t="s">
        <v>119</v>
      </c>
      <c r="N25" s="46" t="s">
        <v>142</v>
      </c>
      <c r="O25" s="47">
        <v>25850</v>
      </c>
      <c r="P25" s="48">
        <f t="shared" si="0"/>
        <v>24040.5</v>
      </c>
      <c r="Q25" s="49">
        <v>0.2</v>
      </c>
      <c r="R25" s="48">
        <f t="shared" si="3"/>
        <v>31020</v>
      </c>
      <c r="S25" s="48">
        <f t="shared" si="1"/>
        <v>28848.6</v>
      </c>
    </row>
    <row r="26" spans="1:19" s="13" customFormat="1" ht="47.25" customHeight="1" x14ac:dyDescent="0.2">
      <c r="A26" s="29">
        <v>15</v>
      </c>
      <c r="B26" s="111"/>
      <c r="C26" s="41" t="s">
        <v>77</v>
      </c>
      <c r="D26" s="42" t="s">
        <v>144</v>
      </c>
      <c r="E26" s="43" t="s">
        <v>145</v>
      </c>
      <c r="F26" s="44" t="s">
        <v>16</v>
      </c>
      <c r="G26" s="29" t="s">
        <v>17</v>
      </c>
      <c r="H26" s="29" t="s">
        <v>17</v>
      </c>
      <c r="I26" s="29" t="s">
        <v>52</v>
      </c>
      <c r="J26" s="45">
        <f t="shared" si="2"/>
        <v>146</v>
      </c>
      <c r="K26" s="29">
        <v>146</v>
      </c>
      <c r="L26" s="28"/>
      <c r="M26" s="46" t="s">
        <v>119</v>
      </c>
      <c r="N26" s="46" t="s">
        <v>146</v>
      </c>
      <c r="O26" s="47">
        <v>372</v>
      </c>
      <c r="P26" s="48">
        <f t="shared" si="0"/>
        <v>54312</v>
      </c>
      <c r="Q26" s="49">
        <v>0.2</v>
      </c>
      <c r="R26" s="48">
        <f t="shared" si="3"/>
        <v>446.4</v>
      </c>
      <c r="S26" s="48">
        <f t="shared" si="1"/>
        <v>65174.400000000001</v>
      </c>
    </row>
    <row r="27" spans="1:19" s="13" customFormat="1" ht="47.25" customHeight="1" x14ac:dyDescent="0.2">
      <c r="A27" s="29">
        <v>16</v>
      </c>
      <c r="B27" s="111"/>
      <c r="C27" s="41" t="s">
        <v>78</v>
      </c>
      <c r="D27" s="42" t="s">
        <v>147</v>
      </c>
      <c r="E27" s="43" t="s">
        <v>98</v>
      </c>
      <c r="F27" s="44" t="s">
        <v>62</v>
      </c>
      <c r="G27" s="29" t="s">
        <v>17</v>
      </c>
      <c r="H27" s="29" t="s">
        <v>17</v>
      </c>
      <c r="I27" s="29" t="s">
        <v>52</v>
      </c>
      <c r="J27" s="45">
        <f t="shared" si="2"/>
        <v>8</v>
      </c>
      <c r="K27" s="29">
        <v>8</v>
      </c>
      <c r="L27" s="28"/>
      <c r="M27" s="46" t="s">
        <v>119</v>
      </c>
      <c r="N27" s="46" t="s">
        <v>148</v>
      </c>
      <c r="O27" s="47">
        <v>22.5</v>
      </c>
      <c r="P27" s="48">
        <f t="shared" si="0"/>
        <v>180</v>
      </c>
      <c r="Q27" s="49">
        <v>0.2</v>
      </c>
      <c r="R27" s="48">
        <f t="shared" si="3"/>
        <v>27</v>
      </c>
      <c r="S27" s="48">
        <f t="shared" si="1"/>
        <v>216</v>
      </c>
    </row>
    <row r="28" spans="1:19" s="13" customFormat="1" ht="47.25" customHeight="1" x14ac:dyDescent="0.2">
      <c r="A28" s="29">
        <v>17</v>
      </c>
      <c r="B28" s="111"/>
      <c r="C28" s="41" t="s">
        <v>79</v>
      </c>
      <c r="D28" s="42" t="s">
        <v>149</v>
      </c>
      <c r="E28" s="43" t="s">
        <v>97</v>
      </c>
      <c r="F28" s="44" t="s">
        <v>16</v>
      </c>
      <c r="G28" s="29" t="s">
        <v>17</v>
      </c>
      <c r="H28" s="29" t="s">
        <v>17</v>
      </c>
      <c r="I28" s="29" t="s">
        <v>52</v>
      </c>
      <c r="J28" s="45">
        <f t="shared" si="2"/>
        <v>25</v>
      </c>
      <c r="K28" s="29">
        <v>25</v>
      </c>
      <c r="L28" s="28"/>
      <c r="M28" s="46" t="s">
        <v>119</v>
      </c>
      <c r="N28" s="46" t="s">
        <v>150</v>
      </c>
      <c r="O28" s="47">
        <v>168.6</v>
      </c>
      <c r="P28" s="48">
        <f t="shared" si="0"/>
        <v>4215</v>
      </c>
      <c r="Q28" s="49">
        <v>0.2</v>
      </c>
      <c r="R28" s="48">
        <f t="shared" si="3"/>
        <v>202.32</v>
      </c>
      <c r="S28" s="48">
        <f t="shared" si="1"/>
        <v>5058</v>
      </c>
    </row>
    <row r="29" spans="1:19" s="13" customFormat="1" ht="47.25" customHeight="1" x14ac:dyDescent="0.2">
      <c r="A29" s="29">
        <v>18</v>
      </c>
      <c r="B29" s="111"/>
      <c r="C29" s="41" t="s">
        <v>80</v>
      </c>
      <c r="D29" s="42" t="s">
        <v>151</v>
      </c>
      <c r="E29" s="43"/>
      <c r="F29" s="44" t="s">
        <v>16</v>
      </c>
      <c r="G29" s="29" t="s">
        <v>17</v>
      </c>
      <c r="H29" s="29" t="s">
        <v>17</v>
      </c>
      <c r="I29" s="29" t="s">
        <v>52</v>
      </c>
      <c r="J29" s="45">
        <f t="shared" si="2"/>
        <v>44</v>
      </c>
      <c r="K29" s="29">
        <v>44</v>
      </c>
      <c r="L29" s="28"/>
      <c r="M29" s="46" t="s">
        <v>119</v>
      </c>
      <c r="N29" s="46" t="s">
        <v>152</v>
      </c>
      <c r="O29" s="47">
        <v>297</v>
      </c>
      <c r="P29" s="48">
        <f t="shared" si="0"/>
        <v>13068</v>
      </c>
      <c r="Q29" s="49">
        <v>0.2</v>
      </c>
      <c r="R29" s="48">
        <f t="shared" si="3"/>
        <v>356.4</v>
      </c>
      <c r="S29" s="48">
        <f t="shared" si="1"/>
        <v>15681.6</v>
      </c>
    </row>
    <row r="30" spans="1:19" s="13" customFormat="1" ht="47.25" customHeight="1" x14ac:dyDescent="0.2">
      <c r="A30" s="29">
        <v>19</v>
      </c>
      <c r="B30" s="111"/>
      <c r="C30" s="41" t="s">
        <v>81</v>
      </c>
      <c r="D30" s="42" t="s">
        <v>153</v>
      </c>
      <c r="E30" s="43" t="s">
        <v>99</v>
      </c>
      <c r="F30" s="44" t="s">
        <v>16</v>
      </c>
      <c r="G30" s="29" t="s">
        <v>17</v>
      </c>
      <c r="H30" s="29" t="s">
        <v>17</v>
      </c>
      <c r="I30" s="29" t="s">
        <v>52</v>
      </c>
      <c r="J30" s="45">
        <f t="shared" si="2"/>
        <v>20</v>
      </c>
      <c r="K30" s="29">
        <v>20</v>
      </c>
      <c r="L30" s="28"/>
      <c r="M30" s="46" t="s">
        <v>119</v>
      </c>
      <c r="N30" s="46" t="s">
        <v>154</v>
      </c>
      <c r="O30" s="47">
        <v>70.3</v>
      </c>
      <c r="P30" s="48">
        <f t="shared" si="0"/>
        <v>1406</v>
      </c>
      <c r="Q30" s="49">
        <v>0.2</v>
      </c>
      <c r="R30" s="48">
        <f t="shared" si="3"/>
        <v>84.36</v>
      </c>
      <c r="S30" s="48">
        <f t="shared" si="1"/>
        <v>1687.2</v>
      </c>
    </row>
    <row r="31" spans="1:19" s="13" customFormat="1" ht="47.25" customHeight="1" x14ac:dyDescent="0.2">
      <c r="A31" s="29">
        <v>20</v>
      </c>
      <c r="B31" s="111"/>
      <c r="C31" s="41" t="s">
        <v>82</v>
      </c>
      <c r="D31" s="42" t="s">
        <v>155</v>
      </c>
      <c r="E31" s="43" t="s">
        <v>100</v>
      </c>
      <c r="F31" s="44" t="s">
        <v>16</v>
      </c>
      <c r="G31" s="29" t="s">
        <v>17</v>
      </c>
      <c r="H31" s="29" t="s">
        <v>17</v>
      </c>
      <c r="I31" s="29" t="s">
        <v>52</v>
      </c>
      <c r="J31" s="45">
        <f t="shared" si="2"/>
        <v>2</v>
      </c>
      <c r="K31" s="29">
        <v>2</v>
      </c>
      <c r="L31" s="28"/>
      <c r="M31" s="46" t="s">
        <v>119</v>
      </c>
      <c r="N31" s="46" t="s">
        <v>152</v>
      </c>
      <c r="O31" s="47">
        <v>218.3</v>
      </c>
      <c r="P31" s="48">
        <f t="shared" si="0"/>
        <v>436.6</v>
      </c>
      <c r="Q31" s="49">
        <v>0.2</v>
      </c>
      <c r="R31" s="48">
        <f t="shared" si="3"/>
        <v>261.95999999999998</v>
      </c>
      <c r="S31" s="48">
        <f t="shared" si="1"/>
        <v>523.91999999999996</v>
      </c>
    </row>
    <row r="32" spans="1:19" s="13" customFormat="1" ht="47.25" customHeight="1" x14ac:dyDescent="0.2">
      <c r="A32" s="29">
        <v>21</v>
      </c>
      <c r="B32" s="111"/>
      <c r="C32" s="41" t="s">
        <v>83</v>
      </c>
      <c r="D32" s="42" t="s">
        <v>156</v>
      </c>
      <c r="E32" s="43" t="s">
        <v>157</v>
      </c>
      <c r="F32" s="44" t="s">
        <v>16</v>
      </c>
      <c r="G32" s="29" t="s">
        <v>17</v>
      </c>
      <c r="H32" s="29" t="s">
        <v>17</v>
      </c>
      <c r="I32" s="29" t="s">
        <v>52</v>
      </c>
      <c r="J32" s="45">
        <f t="shared" si="2"/>
        <v>3</v>
      </c>
      <c r="K32" s="29">
        <v>3</v>
      </c>
      <c r="L32" s="28"/>
      <c r="M32" s="46" t="s">
        <v>158</v>
      </c>
      <c r="N32" s="46" t="s">
        <v>159</v>
      </c>
      <c r="O32" s="47">
        <v>2632</v>
      </c>
      <c r="P32" s="48">
        <f t="shared" si="0"/>
        <v>7896</v>
      </c>
      <c r="Q32" s="49">
        <v>0.2</v>
      </c>
      <c r="R32" s="48">
        <f t="shared" si="3"/>
        <v>3158.4</v>
      </c>
      <c r="S32" s="48">
        <f t="shared" si="1"/>
        <v>9475.2000000000007</v>
      </c>
    </row>
    <row r="33" spans="1:19" s="13" customFormat="1" ht="47.25" customHeight="1" x14ac:dyDescent="0.2">
      <c r="A33" s="29">
        <v>22</v>
      </c>
      <c r="B33" s="111"/>
      <c r="C33" s="41" t="s">
        <v>84</v>
      </c>
      <c r="D33" s="42" t="s">
        <v>160</v>
      </c>
      <c r="E33" s="43"/>
      <c r="F33" s="44" t="s">
        <v>16</v>
      </c>
      <c r="G33" s="29" t="s">
        <v>17</v>
      </c>
      <c r="H33" s="29" t="s">
        <v>17</v>
      </c>
      <c r="I33" s="29" t="s">
        <v>52</v>
      </c>
      <c r="J33" s="45">
        <f t="shared" si="2"/>
        <v>6</v>
      </c>
      <c r="K33" s="29">
        <v>6</v>
      </c>
      <c r="L33" s="28"/>
      <c r="M33" s="46" t="s">
        <v>119</v>
      </c>
      <c r="N33" s="46" t="s">
        <v>154</v>
      </c>
      <c r="O33" s="47">
        <v>447</v>
      </c>
      <c r="P33" s="48">
        <f t="shared" si="0"/>
        <v>2682</v>
      </c>
      <c r="Q33" s="49">
        <v>0.2</v>
      </c>
      <c r="R33" s="48">
        <f t="shared" si="3"/>
        <v>536.4</v>
      </c>
      <c r="S33" s="48">
        <f t="shared" si="1"/>
        <v>3218.4</v>
      </c>
    </row>
    <row r="34" spans="1:19" s="13" customFormat="1" ht="47.25" customHeight="1" x14ac:dyDescent="0.2">
      <c r="A34" s="29">
        <v>23</v>
      </c>
      <c r="B34" s="111"/>
      <c r="C34" s="41" t="s">
        <v>161</v>
      </c>
      <c r="D34" s="42" t="s">
        <v>162</v>
      </c>
      <c r="E34" s="43" t="s">
        <v>163</v>
      </c>
      <c r="F34" s="44" t="s">
        <v>16</v>
      </c>
      <c r="G34" s="29" t="s">
        <v>17</v>
      </c>
      <c r="H34" s="29" t="s">
        <v>17</v>
      </c>
      <c r="I34" s="29" t="s">
        <v>52</v>
      </c>
      <c r="J34" s="45">
        <f t="shared" si="2"/>
        <v>2</v>
      </c>
      <c r="K34" s="29">
        <v>2</v>
      </c>
      <c r="L34" s="28"/>
      <c r="M34" s="46" t="s">
        <v>119</v>
      </c>
      <c r="N34" s="46" t="s">
        <v>164</v>
      </c>
      <c r="O34" s="47">
        <v>15570</v>
      </c>
      <c r="P34" s="48">
        <f t="shared" si="0"/>
        <v>31140</v>
      </c>
      <c r="Q34" s="49">
        <v>0.2</v>
      </c>
      <c r="R34" s="48">
        <f t="shared" si="3"/>
        <v>18684</v>
      </c>
      <c r="S34" s="48">
        <f t="shared" si="1"/>
        <v>37368</v>
      </c>
    </row>
    <row r="35" spans="1:19" s="13" customFormat="1" ht="47.25" customHeight="1" x14ac:dyDescent="0.2">
      <c r="A35" s="29">
        <v>24</v>
      </c>
      <c r="B35" s="111"/>
      <c r="C35" s="41" t="s">
        <v>165</v>
      </c>
      <c r="D35" s="42" t="s">
        <v>166</v>
      </c>
      <c r="E35" s="43" t="s">
        <v>167</v>
      </c>
      <c r="F35" s="44" t="s">
        <v>16</v>
      </c>
      <c r="G35" s="29" t="s">
        <v>17</v>
      </c>
      <c r="H35" s="29" t="s">
        <v>17</v>
      </c>
      <c r="I35" s="29" t="s">
        <v>52</v>
      </c>
      <c r="J35" s="45">
        <f t="shared" si="2"/>
        <v>594</v>
      </c>
      <c r="K35" s="29">
        <v>594</v>
      </c>
      <c r="L35" s="28"/>
      <c r="M35" s="46" t="s">
        <v>119</v>
      </c>
      <c r="N35" s="46" t="s">
        <v>168</v>
      </c>
      <c r="O35" s="47">
        <v>17</v>
      </c>
      <c r="P35" s="48">
        <f t="shared" si="0"/>
        <v>10098</v>
      </c>
      <c r="Q35" s="49">
        <v>0.2</v>
      </c>
      <c r="R35" s="48">
        <f t="shared" si="3"/>
        <v>20.399999999999999</v>
      </c>
      <c r="S35" s="48">
        <f t="shared" si="1"/>
        <v>12117.6</v>
      </c>
    </row>
    <row r="36" spans="1:19" s="13" customFormat="1" ht="47.25" customHeight="1" x14ac:dyDescent="0.2">
      <c r="A36" s="29">
        <v>25</v>
      </c>
      <c r="B36" s="111"/>
      <c r="C36" s="41" t="s">
        <v>64</v>
      </c>
      <c r="D36" s="42" t="s">
        <v>169</v>
      </c>
      <c r="E36" s="43" t="s">
        <v>90</v>
      </c>
      <c r="F36" s="44" t="s">
        <v>16</v>
      </c>
      <c r="G36" s="29" t="s">
        <v>17</v>
      </c>
      <c r="H36" s="29" t="s">
        <v>17</v>
      </c>
      <c r="I36" s="29" t="s">
        <v>52</v>
      </c>
      <c r="J36" s="45">
        <f t="shared" si="2"/>
        <v>2916</v>
      </c>
      <c r="K36" s="29">
        <v>2916</v>
      </c>
      <c r="L36" s="28"/>
      <c r="M36" s="46" t="s">
        <v>119</v>
      </c>
      <c r="N36" s="46" t="s">
        <v>168</v>
      </c>
      <c r="O36" s="47">
        <v>15.9</v>
      </c>
      <c r="P36" s="48">
        <f t="shared" si="0"/>
        <v>46364.4</v>
      </c>
      <c r="Q36" s="49">
        <v>0.2</v>
      </c>
      <c r="R36" s="48">
        <f t="shared" si="3"/>
        <v>19.079999999999998</v>
      </c>
      <c r="S36" s="48">
        <f t="shared" si="1"/>
        <v>55637.279999999999</v>
      </c>
    </row>
    <row r="37" spans="1:19" s="13" customFormat="1" ht="47.25" customHeight="1" x14ac:dyDescent="0.2">
      <c r="A37" s="29">
        <v>26</v>
      </c>
      <c r="B37" s="111"/>
      <c r="C37" s="41" t="s">
        <v>85</v>
      </c>
      <c r="D37" s="42" t="s">
        <v>170</v>
      </c>
      <c r="E37" s="43" t="s">
        <v>101</v>
      </c>
      <c r="F37" s="44" t="s">
        <v>16</v>
      </c>
      <c r="G37" s="29" t="s">
        <v>17</v>
      </c>
      <c r="H37" s="29" t="s">
        <v>17</v>
      </c>
      <c r="I37" s="29" t="s">
        <v>52</v>
      </c>
      <c r="J37" s="45">
        <f t="shared" si="2"/>
        <v>10</v>
      </c>
      <c r="K37" s="29">
        <v>10</v>
      </c>
      <c r="L37" s="28"/>
      <c r="M37" s="46" t="s">
        <v>119</v>
      </c>
      <c r="N37" s="50" t="s">
        <v>171</v>
      </c>
      <c r="O37" s="47">
        <v>22.2</v>
      </c>
      <c r="P37" s="48">
        <f t="shared" si="0"/>
        <v>222</v>
      </c>
      <c r="Q37" s="49">
        <v>0.2</v>
      </c>
      <c r="R37" s="48">
        <f t="shared" si="3"/>
        <v>26.64</v>
      </c>
      <c r="S37" s="48">
        <f t="shared" si="1"/>
        <v>266.39999999999998</v>
      </c>
    </row>
    <row r="38" spans="1:19" s="13" customFormat="1" ht="47.25" customHeight="1" x14ac:dyDescent="0.2">
      <c r="A38" s="29">
        <v>27</v>
      </c>
      <c r="B38" s="111"/>
      <c r="C38" s="41" t="s">
        <v>86</v>
      </c>
      <c r="D38" s="42" t="s">
        <v>172</v>
      </c>
      <c r="E38" s="43" t="s">
        <v>101</v>
      </c>
      <c r="F38" s="44" t="s">
        <v>16</v>
      </c>
      <c r="G38" s="29" t="s">
        <v>17</v>
      </c>
      <c r="H38" s="29" t="s">
        <v>17</v>
      </c>
      <c r="I38" s="29" t="s">
        <v>52</v>
      </c>
      <c r="J38" s="45">
        <f t="shared" si="2"/>
        <v>58</v>
      </c>
      <c r="K38" s="29">
        <v>58</v>
      </c>
      <c r="L38" s="28"/>
      <c r="M38" s="46" t="s">
        <v>119</v>
      </c>
      <c r="N38" s="50" t="s">
        <v>171</v>
      </c>
      <c r="O38" s="47">
        <v>18.399999999999999</v>
      </c>
      <c r="P38" s="48">
        <f t="shared" si="0"/>
        <v>1067.1999999999998</v>
      </c>
      <c r="Q38" s="49">
        <v>0.2</v>
      </c>
      <c r="R38" s="48">
        <f t="shared" si="3"/>
        <v>22.08</v>
      </c>
      <c r="S38" s="48">
        <f t="shared" si="1"/>
        <v>1280.6400000000001</v>
      </c>
    </row>
    <row r="39" spans="1:19" s="13" customFormat="1" ht="47.25" customHeight="1" x14ac:dyDescent="0.2">
      <c r="A39" s="29">
        <v>28</v>
      </c>
      <c r="B39" s="111"/>
      <c r="C39" s="41" t="s">
        <v>87</v>
      </c>
      <c r="D39" s="42" t="s">
        <v>173</v>
      </c>
      <c r="E39" s="43" t="s">
        <v>101</v>
      </c>
      <c r="F39" s="44" t="s">
        <v>16</v>
      </c>
      <c r="G39" s="29" t="s">
        <v>17</v>
      </c>
      <c r="H39" s="29" t="s">
        <v>17</v>
      </c>
      <c r="I39" s="29" t="s">
        <v>52</v>
      </c>
      <c r="J39" s="45">
        <f t="shared" si="2"/>
        <v>70</v>
      </c>
      <c r="K39" s="29">
        <v>70</v>
      </c>
      <c r="L39" s="28"/>
      <c r="M39" s="46" t="s">
        <v>119</v>
      </c>
      <c r="N39" s="50" t="s">
        <v>171</v>
      </c>
      <c r="O39" s="47">
        <v>39.799999999999997</v>
      </c>
      <c r="P39" s="48">
        <f t="shared" si="0"/>
        <v>2786</v>
      </c>
      <c r="Q39" s="49">
        <v>0.2</v>
      </c>
      <c r="R39" s="48">
        <f t="shared" si="3"/>
        <v>47.76</v>
      </c>
      <c r="S39" s="48">
        <f t="shared" si="1"/>
        <v>3343.2</v>
      </c>
    </row>
    <row r="40" spans="1:19" s="13" customFormat="1" ht="47.25" customHeight="1" x14ac:dyDescent="0.2">
      <c r="A40" s="29">
        <v>29</v>
      </c>
      <c r="B40" s="111"/>
      <c r="C40" s="41" t="s">
        <v>88</v>
      </c>
      <c r="D40" s="42" t="s">
        <v>174</v>
      </c>
      <c r="E40" s="43" t="s">
        <v>101</v>
      </c>
      <c r="F40" s="44" t="s">
        <v>16</v>
      </c>
      <c r="G40" s="29" t="s">
        <v>17</v>
      </c>
      <c r="H40" s="29" t="s">
        <v>17</v>
      </c>
      <c r="I40" s="29" t="s">
        <v>52</v>
      </c>
      <c r="J40" s="45">
        <f t="shared" si="2"/>
        <v>10</v>
      </c>
      <c r="K40" s="29">
        <v>10</v>
      </c>
      <c r="L40" s="28"/>
      <c r="M40" s="46" t="s">
        <v>119</v>
      </c>
      <c r="N40" s="50" t="s">
        <v>171</v>
      </c>
      <c r="O40" s="47">
        <v>41.5</v>
      </c>
      <c r="P40" s="48">
        <f t="shared" si="0"/>
        <v>415</v>
      </c>
      <c r="Q40" s="49">
        <v>0.2</v>
      </c>
      <c r="R40" s="48">
        <f t="shared" si="3"/>
        <v>49.8</v>
      </c>
      <c r="S40" s="48">
        <f t="shared" si="1"/>
        <v>498</v>
      </c>
    </row>
    <row r="41" spans="1:19" s="13" customFormat="1" ht="47.25" customHeight="1" x14ac:dyDescent="0.2">
      <c r="A41" s="29">
        <v>30</v>
      </c>
      <c r="B41" s="111"/>
      <c r="C41" s="41" t="s">
        <v>175</v>
      </c>
      <c r="D41" s="42" t="s">
        <v>176</v>
      </c>
      <c r="E41" s="43" t="s">
        <v>177</v>
      </c>
      <c r="F41" s="44" t="s">
        <v>16</v>
      </c>
      <c r="G41" s="29" t="s">
        <v>17</v>
      </c>
      <c r="H41" s="29" t="s">
        <v>17</v>
      </c>
      <c r="I41" s="29" t="s">
        <v>52</v>
      </c>
      <c r="J41" s="45">
        <f t="shared" si="2"/>
        <v>2</v>
      </c>
      <c r="K41" s="29">
        <v>2</v>
      </c>
      <c r="L41" s="28"/>
      <c r="M41" s="46" t="s">
        <v>119</v>
      </c>
      <c r="N41" s="46" t="s">
        <v>125</v>
      </c>
      <c r="O41" s="47">
        <v>450</v>
      </c>
      <c r="P41" s="48">
        <f t="shared" si="0"/>
        <v>900</v>
      </c>
      <c r="Q41" s="49">
        <v>0.2</v>
      </c>
      <c r="R41" s="48">
        <f t="shared" si="3"/>
        <v>540</v>
      </c>
      <c r="S41" s="48">
        <f t="shared" si="1"/>
        <v>1080</v>
      </c>
    </row>
    <row r="42" spans="1:19" s="13" customFormat="1" ht="47.25" customHeight="1" x14ac:dyDescent="0.2">
      <c r="A42" s="29">
        <v>31</v>
      </c>
      <c r="B42" s="111"/>
      <c r="C42" s="41" t="s">
        <v>178</v>
      </c>
      <c r="D42" s="42" t="s">
        <v>179</v>
      </c>
      <c r="E42" s="43" t="s">
        <v>180</v>
      </c>
      <c r="F42" s="44" t="s">
        <v>62</v>
      </c>
      <c r="G42" s="29" t="s">
        <v>17</v>
      </c>
      <c r="H42" s="29" t="s">
        <v>17</v>
      </c>
      <c r="I42" s="29" t="s">
        <v>52</v>
      </c>
      <c r="J42" s="45">
        <f t="shared" si="2"/>
        <v>15</v>
      </c>
      <c r="K42" s="29">
        <v>15</v>
      </c>
      <c r="L42" s="28"/>
      <c r="M42" s="46" t="s">
        <v>119</v>
      </c>
      <c r="N42" s="46" t="s">
        <v>181</v>
      </c>
      <c r="O42" s="47">
        <v>68.7</v>
      </c>
      <c r="P42" s="48">
        <f t="shared" si="0"/>
        <v>1030.5</v>
      </c>
      <c r="Q42" s="49">
        <v>0.2</v>
      </c>
      <c r="R42" s="48">
        <f t="shared" si="3"/>
        <v>82.44</v>
      </c>
      <c r="S42" s="48">
        <f t="shared" si="1"/>
        <v>1236.5999999999999</v>
      </c>
    </row>
    <row r="43" spans="1:19" s="13" customFormat="1" ht="47.25" customHeight="1" x14ac:dyDescent="0.2">
      <c r="A43" s="29">
        <v>32</v>
      </c>
      <c r="B43" s="111"/>
      <c r="C43" s="41" t="s">
        <v>182</v>
      </c>
      <c r="D43" s="42" t="s">
        <v>183</v>
      </c>
      <c r="E43" s="43" t="s">
        <v>180</v>
      </c>
      <c r="F43" s="44" t="s">
        <v>62</v>
      </c>
      <c r="G43" s="29" t="s">
        <v>17</v>
      </c>
      <c r="H43" s="29" t="s">
        <v>17</v>
      </c>
      <c r="I43" s="29" t="s">
        <v>52</v>
      </c>
      <c r="J43" s="45">
        <f t="shared" si="2"/>
        <v>3.8</v>
      </c>
      <c r="K43" s="29">
        <v>3.8</v>
      </c>
      <c r="L43" s="28"/>
      <c r="M43" s="46" t="s">
        <v>119</v>
      </c>
      <c r="N43" s="46" t="s">
        <v>136</v>
      </c>
      <c r="O43" s="47">
        <v>150</v>
      </c>
      <c r="P43" s="48">
        <f t="shared" si="0"/>
        <v>570</v>
      </c>
      <c r="Q43" s="49">
        <v>0.2</v>
      </c>
      <c r="R43" s="48">
        <f t="shared" si="3"/>
        <v>180</v>
      </c>
      <c r="S43" s="48">
        <f t="shared" si="1"/>
        <v>684</v>
      </c>
    </row>
    <row r="44" spans="1:19" s="13" customFormat="1" ht="47.25" customHeight="1" x14ac:dyDescent="0.2">
      <c r="A44" s="29">
        <v>33</v>
      </c>
      <c r="B44" s="111"/>
      <c r="C44" s="41" t="s">
        <v>184</v>
      </c>
      <c r="D44" s="42" t="s">
        <v>185</v>
      </c>
      <c r="E44" s="43" t="s">
        <v>186</v>
      </c>
      <c r="F44" s="44" t="s">
        <v>16</v>
      </c>
      <c r="G44" s="29" t="s">
        <v>17</v>
      </c>
      <c r="H44" s="29" t="s">
        <v>17</v>
      </c>
      <c r="I44" s="29" t="s">
        <v>52</v>
      </c>
      <c r="J44" s="45">
        <f t="shared" si="2"/>
        <v>6</v>
      </c>
      <c r="K44" s="29">
        <v>6</v>
      </c>
      <c r="L44" s="28"/>
      <c r="M44" s="46" t="s">
        <v>119</v>
      </c>
      <c r="N44" s="46" t="s">
        <v>187</v>
      </c>
      <c r="O44" s="47">
        <v>497.1</v>
      </c>
      <c r="P44" s="48">
        <f t="shared" si="0"/>
        <v>2982.6000000000004</v>
      </c>
      <c r="Q44" s="49">
        <v>0.2</v>
      </c>
      <c r="R44" s="48">
        <f t="shared" si="3"/>
        <v>596.52</v>
      </c>
      <c r="S44" s="48">
        <f t="shared" si="1"/>
        <v>3579.12</v>
      </c>
    </row>
    <row r="45" spans="1:19" s="13" customFormat="1" ht="47.25" customHeight="1" x14ac:dyDescent="0.2">
      <c r="A45" s="29">
        <v>34</v>
      </c>
      <c r="B45" s="111"/>
      <c r="C45" s="41" t="s">
        <v>188</v>
      </c>
      <c r="D45" s="42" t="s">
        <v>189</v>
      </c>
      <c r="E45" s="43" t="s">
        <v>190</v>
      </c>
      <c r="F45" s="44" t="s">
        <v>16</v>
      </c>
      <c r="G45" s="29" t="s">
        <v>17</v>
      </c>
      <c r="H45" s="29" t="s">
        <v>17</v>
      </c>
      <c r="I45" s="29" t="s">
        <v>52</v>
      </c>
      <c r="J45" s="45">
        <f t="shared" si="2"/>
        <v>4</v>
      </c>
      <c r="K45" s="29">
        <v>4</v>
      </c>
      <c r="L45" s="28"/>
      <c r="M45" s="46" t="s">
        <v>119</v>
      </c>
      <c r="N45" s="46" t="s">
        <v>191</v>
      </c>
      <c r="O45" s="47">
        <v>364.7</v>
      </c>
      <c r="P45" s="48">
        <f t="shared" si="0"/>
        <v>1458.8</v>
      </c>
      <c r="Q45" s="49">
        <v>0.2</v>
      </c>
      <c r="R45" s="48">
        <f t="shared" si="3"/>
        <v>437.64</v>
      </c>
      <c r="S45" s="48">
        <f t="shared" si="1"/>
        <v>1750.56</v>
      </c>
    </row>
    <row r="46" spans="1:19" s="13" customFormat="1" ht="47.25" customHeight="1" x14ac:dyDescent="0.2">
      <c r="A46" s="29">
        <v>35</v>
      </c>
      <c r="B46" s="111"/>
      <c r="C46" s="41" t="s">
        <v>192</v>
      </c>
      <c r="D46" s="42" t="s">
        <v>193</v>
      </c>
      <c r="E46" s="43" t="s">
        <v>194</v>
      </c>
      <c r="F46" s="44" t="s">
        <v>16</v>
      </c>
      <c r="G46" s="29" t="s">
        <v>17</v>
      </c>
      <c r="H46" s="29" t="s">
        <v>17</v>
      </c>
      <c r="I46" s="29" t="s">
        <v>52</v>
      </c>
      <c r="J46" s="45">
        <f t="shared" si="2"/>
        <v>1</v>
      </c>
      <c r="K46" s="29">
        <v>1</v>
      </c>
      <c r="L46" s="28"/>
      <c r="M46" s="46" t="s">
        <v>119</v>
      </c>
      <c r="N46" s="46" t="s">
        <v>195</v>
      </c>
      <c r="O46" s="47">
        <v>187.4</v>
      </c>
      <c r="P46" s="48">
        <f t="shared" si="0"/>
        <v>187.4</v>
      </c>
      <c r="Q46" s="49">
        <v>0.2</v>
      </c>
      <c r="R46" s="48">
        <f t="shared" si="3"/>
        <v>224.88</v>
      </c>
      <c r="S46" s="48">
        <f t="shared" si="1"/>
        <v>224.88</v>
      </c>
    </row>
    <row r="47" spans="1:19" s="13" customFormat="1" ht="47.25" customHeight="1" x14ac:dyDescent="0.2">
      <c r="A47" s="29">
        <v>36</v>
      </c>
      <c r="B47" s="111"/>
      <c r="C47" s="41" t="s">
        <v>89</v>
      </c>
      <c r="D47" s="42" t="s">
        <v>196</v>
      </c>
      <c r="E47" s="43" t="s">
        <v>197</v>
      </c>
      <c r="F47" s="44" t="s">
        <v>62</v>
      </c>
      <c r="G47" s="29" t="s">
        <v>17</v>
      </c>
      <c r="H47" s="29" t="s">
        <v>17</v>
      </c>
      <c r="I47" s="29" t="s">
        <v>52</v>
      </c>
      <c r="J47" s="45">
        <f t="shared" si="2"/>
        <v>1.32</v>
      </c>
      <c r="K47" s="29">
        <v>1.32</v>
      </c>
      <c r="L47" s="28"/>
      <c r="M47" s="46" t="s">
        <v>119</v>
      </c>
      <c r="N47" s="50" t="s">
        <v>198</v>
      </c>
      <c r="O47" s="47">
        <v>372</v>
      </c>
      <c r="P47" s="48">
        <f t="shared" si="0"/>
        <v>491.04</v>
      </c>
      <c r="Q47" s="49">
        <v>0.2</v>
      </c>
      <c r="R47" s="48">
        <f t="shared" si="3"/>
        <v>446.4</v>
      </c>
      <c r="S47" s="48">
        <f t="shared" si="1"/>
        <v>589.25</v>
      </c>
    </row>
    <row r="48" spans="1:19" s="13" customFormat="1" ht="47.25" customHeight="1" x14ac:dyDescent="0.2">
      <c r="A48" s="29">
        <v>37</v>
      </c>
      <c r="B48" s="111"/>
      <c r="C48" s="41" t="s">
        <v>199</v>
      </c>
      <c r="D48" s="42" t="s">
        <v>200</v>
      </c>
      <c r="E48" s="43" t="s">
        <v>201</v>
      </c>
      <c r="F48" s="44" t="s">
        <v>16</v>
      </c>
      <c r="G48" s="29" t="s">
        <v>17</v>
      </c>
      <c r="H48" s="29" t="s">
        <v>17</v>
      </c>
      <c r="I48" s="29" t="s">
        <v>52</v>
      </c>
      <c r="J48" s="45">
        <f t="shared" si="2"/>
        <v>1</v>
      </c>
      <c r="K48" s="29">
        <v>1</v>
      </c>
      <c r="L48" s="28"/>
      <c r="M48" s="46" t="s">
        <v>119</v>
      </c>
      <c r="N48" s="50" t="s">
        <v>202</v>
      </c>
      <c r="O48" s="47">
        <v>269.2</v>
      </c>
      <c r="P48" s="48">
        <f t="shared" si="0"/>
        <v>269.2</v>
      </c>
      <c r="Q48" s="49">
        <v>0.2</v>
      </c>
      <c r="R48" s="48">
        <f t="shared" si="3"/>
        <v>323.04000000000002</v>
      </c>
      <c r="S48" s="48">
        <f t="shared" si="1"/>
        <v>323.04000000000002</v>
      </c>
    </row>
    <row r="49" spans="1:19" s="13" customFormat="1" ht="47.25" customHeight="1" x14ac:dyDescent="0.2">
      <c r="A49" s="29">
        <v>38</v>
      </c>
      <c r="B49" s="111"/>
      <c r="C49" s="41" t="s">
        <v>203</v>
      </c>
      <c r="D49" s="42" t="s">
        <v>204</v>
      </c>
      <c r="E49" s="43"/>
      <c r="F49" s="44" t="s">
        <v>16</v>
      </c>
      <c r="G49" s="29" t="s">
        <v>17</v>
      </c>
      <c r="H49" s="29" t="s">
        <v>17</v>
      </c>
      <c r="I49" s="29" t="s">
        <v>52</v>
      </c>
      <c r="J49" s="45">
        <f t="shared" si="2"/>
        <v>1</v>
      </c>
      <c r="K49" s="29">
        <v>1</v>
      </c>
      <c r="L49" s="28"/>
      <c r="M49" s="46" t="s">
        <v>119</v>
      </c>
      <c r="N49" s="50" t="s">
        <v>205</v>
      </c>
      <c r="O49" s="47">
        <v>394.6</v>
      </c>
      <c r="P49" s="48">
        <f t="shared" si="0"/>
        <v>394.6</v>
      </c>
      <c r="Q49" s="49">
        <v>0.2</v>
      </c>
      <c r="R49" s="48">
        <f t="shared" si="3"/>
        <v>473.52</v>
      </c>
      <c r="S49" s="48">
        <f t="shared" si="1"/>
        <v>473.52</v>
      </c>
    </row>
    <row r="50" spans="1:19" s="13" customFormat="1" ht="47.25" customHeight="1" x14ac:dyDescent="0.2">
      <c r="A50" s="29">
        <v>39</v>
      </c>
      <c r="B50" s="111"/>
      <c r="C50" s="41" t="s">
        <v>206</v>
      </c>
      <c r="D50" s="42" t="s">
        <v>207</v>
      </c>
      <c r="E50" s="43" t="s">
        <v>208</v>
      </c>
      <c r="F50" s="44" t="s">
        <v>209</v>
      </c>
      <c r="G50" s="29" t="s">
        <v>17</v>
      </c>
      <c r="H50" s="29" t="s">
        <v>17</v>
      </c>
      <c r="I50" s="29" t="s">
        <v>52</v>
      </c>
      <c r="J50" s="45">
        <f t="shared" si="2"/>
        <v>2</v>
      </c>
      <c r="K50" s="29">
        <v>2</v>
      </c>
      <c r="L50" s="28"/>
      <c r="M50" s="46" t="s">
        <v>119</v>
      </c>
      <c r="N50" s="50" t="s">
        <v>210</v>
      </c>
      <c r="O50" s="47">
        <v>739.6</v>
      </c>
      <c r="P50" s="48">
        <f t="shared" si="0"/>
        <v>1479.2</v>
      </c>
      <c r="Q50" s="49">
        <v>0.2</v>
      </c>
      <c r="R50" s="48">
        <f t="shared" si="3"/>
        <v>887.52</v>
      </c>
      <c r="S50" s="48">
        <f t="shared" si="1"/>
        <v>1775.04</v>
      </c>
    </row>
    <row r="51" spans="1:19" s="13" customFormat="1" ht="47.25" customHeight="1" x14ac:dyDescent="0.2">
      <c r="A51" s="29">
        <v>40</v>
      </c>
      <c r="B51" s="111"/>
      <c r="C51" s="41" t="s">
        <v>211</v>
      </c>
      <c r="D51" s="42" t="s">
        <v>212</v>
      </c>
      <c r="E51" s="43" t="s">
        <v>213</v>
      </c>
      <c r="F51" s="44" t="s">
        <v>16</v>
      </c>
      <c r="G51" s="29" t="s">
        <v>17</v>
      </c>
      <c r="H51" s="29" t="s">
        <v>17</v>
      </c>
      <c r="I51" s="29" t="s">
        <v>52</v>
      </c>
      <c r="J51" s="45">
        <f t="shared" si="2"/>
        <v>1</v>
      </c>
      <c r="K51" s="29">
        <v>1</v>
      </c>
      <c r="L51" s="28"/>
      <c r="M51" s="46" t="s">
        <v>119</v>
      </c>
      <c r="N51" s="46" t="s">
        <v>214</v>
      </c>
      <c r="O51" s="47">
        <v>637</v>
      </c>
      <c r="P51" s="48">
        <f t="shared" si="0"/>
        <v>637</v>
      </c>
      <c r="Q51" s="49">
        <v>0.2</v>
      </c>
      <c r="R51" s="48">
        <f t="shared" si="3"/>
        <v>764.4</v>
      </c>
      <c r="S51" s="48">
        <f t="shared" si="1"/>
        <v>764.4</v>
      </c>
    </row>
    <row r="52" spans="1:19" s="13" customFormat="1" ht="47.25" customHeight="1" x14ac:dyDescent="0.2">
      <c r="A52" s="29">
        <v>41</v>
      </c>
      <c r="B52" s="111"/>
      <c r="C52" s="41" t="s">
        <v>215</v>
      </c>
      <c r="D52" s="42" t="s">
        <v>216</v>
      </c>
      <c r="E52" s="43" t="s">
        <v>217</v>
      </c>
      <c r="F52" s="44" t="s">
        <v>16</v>
      </c>
      <c r="G52" s="29" t="s">
        <v>17</v>
      </c>
      <c r="H52" s="29" t="s">
        <v>17</v>
      </c>
      <c r="I52" s="29" t="s">
        <v>52</v>
      </c>
      <c r="J52" s="45">
        <f t="shared" si="2"/>
        <v>1</v>
      </c>
      <c r="K52" s="29">
        <v>1</v>
      </c>
      <c r="L52" s="28"/>
      <c r="M52" s="46" t="s">
        <v>119</v>
      </c>
      <c r="N52" s="46" t="s">
        <v>218</v>
      </c>
      <c r="O52" s="47">
        <v>662</v>
      </c>
      <c r="P52" s="48">
        <f t="shared" si="0"/>
        <v>662</v>
      </c>
      <c r="Q52" s="49">
        <v>0.2</v>
      </c>
      <c r="R52" s="48">
        <f t="shared" si="3"/>
        <v>794.4</v>
      </c>
      <c r="S52" s="48">
        <f t="shared" si="1"/>
        <v>794.4</v>
      </c>
    </row>
    <row r="53" spans="1:19" s="13" customFormat="1" ht="47.25" customHeight="1" x14ac:dyDescent="0.2">
      <c r="A53" s="29">
        <v>42</v>
      </c>
      <c r="B53" s="111"/>
      <c r="C53" s="41" t="s">
        <v>219</v>
      </c>
      <c r="D53" s="42" t="s">
        <v>220</v>
      </c>
      <c r="E53" s="43" t="s">
        <v>221</v>
      </c>
      <c r="F53" s="44" t="s">
        <v>16</v>
      </c>
      <c r="G53" s="29" t="s">
        <v>17</v>
      </c>
      <c r="H53" s="29" t="s">
        <v>17</v>
      </c>
      <c r="I53" s="29" t="s">
        <v>52</v>
      </c>
      <c r="J53" s="45">
        <f t="shared" si="2"/>
        <v>1</v>
      </c>
      <c r="K53" s="29">
        <v>1</v>
      </c>
      <c r="L53" s="28"/>
      <c r="M53" s="46" t="s">
        <v>119</v>
      </c>
      <c r="N53" s="46" t="s">
        <v>222</v>
      </c>
      <c r="O53" s="47">
        <v>12370</v>
      </c>
      <c r="P53" s="48">
        <f t="shared" si="0"/>
        <v>12370</v>
      </c>
      <c r="Q53" s="49">
        <v>0.2</v>
      </c>
      <c r="R53" s="48">
        <f t="shared" si="3"/>
        <v>14844</v>
      </c>
      <c r="S53" s="48">
        <f t="shared" si="1"/>
        <v>14844</v>
      </c>
    </row>
    <row r="54" spans="1:19" s="13" customFormat="1" ht="47.25" customHeight="1" x14ac:dyDescent="0.2">
      <c r="A54" s="29">
        <v>43</v>
      </c>
      <c r="B54" s="111"/>
      <c r="C54" s="41" t="s">
        <v>223</v>
      </c>
      <c r="D54" s="42" t="s">
        <v>224</v>
      </c>
      <c r="E54" s="43" t="s">
        <v>163</v>
      </c>
      <c r="F54" s="44" t="s">
        <v>16</v>
      </c>
      <c r="G54" s="29" t="s">
        <v>17</v>
      </c>
      <c r="H54" s="29" t="s">
        <v>17</v>
      </c>
      <c r="I54" s="29" t="s">
        <v>52</v>
      </c>
      <c r="J54" s="45">
        <f t="shared" si="2"/>
        <v>1</v>
      </c>
      <c r="K54" s="29">
        <v>1</v>
      </c>
      <c r="L54" s="28"/>
      <c r="M54" s="51" t="s">
        <v>119</v>
      </c>
      <c r="N54" s="51" t="s">
        <v>225</v>
      </c>
      <c r="O54" s="47">
        <v>13100</v>
      </c>
      <c r="P54" s="48">
        <f t="shared" si="0"/>
        <v>13100</v>
      </c>
      <c r="Q54" s="49">
        <v>0.2</v>
      </c>
      <c r="R54" s="48">
        <f t="shared" si="3"/>
        <v>15720</v>
      </c>
      <c r="S54" s="48">
        <f t="shared" si="1"/>
        <v>15720</v>
      </c>
    </row>
    <row r="55" spans="1:19" s="13" customFormat="1" ht="47.25" customHeight="1" x14ac:dyDescent="0.2">
      <c r="A55" s="29">
        <v>44</v>
      </c>
      <c r="B55" s="111"/>
      <c r="C55" s="41" t="s">
        <v>226</v>
      </c>
      <c r="D55" s="42" t="s">
        <v>227</v>
      </c>
      <c r="E55" s="43" t="s">
        <v>217</v>
      </c>
      <c r="F55" s="44" t="s">
        <v>16</v>
      </c>
      <c r="G55" s="29" t="s">
        <v>17</v>
      </c>
      <c r="H55" s="29" t="s">
        <v>17</v>
      </c>
      <c r="I55" s="29" t="s">
        <v>52</v>
      </c>
      <c r="J55" s="45">
        <f t="shared" si="2"/>
        <v>2</v>
      </c>
      <c r="K55" s="29">
        <v>2</v>
      </c>
      <c r="L55" s="28"/>
      <c r="M55" s="46" t="s">
        <v>119</v>
      </c>
      <c r="N55" s="46" t="s">
        <v>218</v>
      </c>
      <c r="O55" s="47">
        <v>22.4</v>
      </c>
      <c r="P55" s="48">
        <f t="shared" si="0"/>
        <v>44.8</v>
      </c>
      <c r="Q55" s="49">
        <v>0.2</v>
      </c>
      <c r="R55" s="48">
        <f t="shared" si="3"/>
        <v>26.88</v>
      </c>
      <c r="S55" s="48">
        <f t="shared" si="1"/>
        <v>53.76</v>
      </c>
    </row>
    <row r="56" spans="1:19" s="13" customFormat="1" ht="47.25" customHeight="1" x14ac:dyDescent="0.2">
      <c r="A56" s="29">
        <v>45</v>
      </c>
      <c r="B56" s="111"/>
      <c r="C56" s="41" t="s">
        <v>228</v>
      </c>
      <c r="D56" s="42" t="s">
        <v>229</v>
      </c>
      <c r="E56" s="43"/>
      <c r="F56" s="44" t="s">
        <v>16</v>
      </c>
      <c r="G56" s="29" t="s">
        <v>17</v>
      </c>
      <c r="H56" s="29" t="s">
        <v>17</v>
      </c>
      <c r="I56" s="29" t="s">
        <v>52</v>
      </c>
      <c r="J56" s="45">
        <f t="shared" si="2"/>
        <v>2</v>
      </c>
      <c r="K56" s="29">
        <v>2</v>
      </c>
      <c r="L56" s="28"/>
      <c r="M56" s="46" t="s">
        <v>119</v>
      </c>
      <c r="N56" s="46" t="s">
        <v>230</v>
      </c>
      <c r="O56" s="47">
        <v>181</v>
      </c>
      <c r="P56" s="48">
        <f t="shared" si="0"/>
        <v>362</v>
      </c>
      <c r="Q56" s="49">
        <v>0.2</v>
      </c>
      <c r="R56" s="48">
        <f t="shared" si="3"/>
        <v>217.2</v>
      </c>
      <c r="S56" s="48">
        <f t="shared" si="1"/>
        <v>434.4</v>
      </c>
    </row>
    <row r="57" spans="1:19" s="13" customFormat="1" ht="47.25" customHeight="1" x14ac:dyDescent="0.2">
      <c r="A57" s="29">
        <v>46</v>
      </c>
      <c r="B57" s="111"/>
      <c r="C57" s="41" t="s">
        <v>231</v>
      </c>
      <c r="D57" s="42" t="s">
        <v>232</v>
      </c>
      <c r="E57" s="43" t="s">
        <v>233</v>
      </c>
      <c r="F57" s="44" t="s">
        <v>16</v>
      </c>
      <c r="G57" s="29" t="s">
        <v>17</v>
      </c>
      <c r="H57" s="29" t="s">
        <v>17</v>
      </c>
      <c r="I57" s="29" t="s">
        <v>52</v>
      </c>
      <c r="J57" s="45">
        <f t="shared" si="2"/>
        <v>6</v>
      </c>
      <c r="K57" s="29">
        <v>6</v>
      </c>
      <c r="L57" s="28"/>
      <c r="M57" s="52" t="s">
        <v>119</v>
      </c>
      <c r="N57" s="50" t="s">
        <v>171</v>
      </c>
      <c r="O57" s="47">
        <v>74.599999999999994</v>
      </c>
      <c r="P57" s="48">
        <f t="shared" si="0"/>
        <v>447.59999999999997</v>
      </c>
      <c r="Q57" s="49">
        <v>0.2</v>
      </c>
      <c r="R57" s="48">
        <f t="shared" si="3"/>
        <v>89.52</v>
      </c>
      <c r="S57" s="48">
        <f t="shared" si="1"/>
        <v>537.12</v>
      </c>
    </row>
    <row r="58" spans="1:19" s="13" customFormat="1" ht="47.25" customHeight="1" x14ac:dyDescent="0.2">
      <c r="A58" s="29">
        <v>47</v>
      </c>
      <c r="B58" s="111"/>
      <c r="C58" s="41" t="s">
        <v>234</v>
      </c>
      <c r="D58" s="42" t="s">
        <v>235</v>
      </c>
      <c r="E58" s="43" t="s">
        <v>236</v>
      </c>
      <c r="F58" s="44" t="s">
        <v>102</v>
      </c>
      <c r="G58" s="29" t="s">
        <v>17</v>
      </c>
      <c r="H58" s="29" t="s">
        <v>17</v>
      </c>
      <c r="I58" s="29" t="s">
        <v>52</v>
      </c>
      <c r="J58" s="45">
        <f t="shared" si="2"/>
        <v>20</v>
      </c>
      <c r="K58" s="29">
        <v>20</v>
      </c>
      <c r="L58" s="28"/>
      <c r="M58" s="52" t="s">
        <v>119</v>
      </c>
      <c r="N58" s="50" t="s">
        <v>237</v>
      </c>
      <c r="O58" s="47">
        <v>252.2</v>
      </c>
      <c r="P58" s="48">
        <f t="shared" si="0"/>
        <v>5044</v>
      </c>
      <c r="Q58" s="49">
        <v>0.2</v>
      </c>
      <c r="R58" s="48">
        <f t="shared" si="3"/>
        <v>302.64</v>
      </c>
      <c r="S58" s="48">
        <f t="shared" si="1"/>
        <v>6052.8</v>
      </c>
    </row>
    <row r="59" spans="1:19" s="13" customFormat="1" ht="61.5" customHeight="1" x14ac:dyDescent="0.2">
      <c r="A59" s="29">
        <v>48</v>
      </c>
      <c r="B59" s="111"/>
      <c r="C59" s="41" t="s">
        <v>238</v>
      </c>
      <c r="D59" s="42" t="s">
        <v>239</v>
      </c>
      <c r="E59" s="43" t="s">
        <v>95</v>
      </c>
      <c r="F59" s="44" t="s">
        <v>16</v>
      </c>
      <c r="G59" s="29" t="s">
        <v>17</v>
      </c>
      <c r="H59" s="29" t="s">
        <v>17</v>
      </c>
      <c r="I59" s="29" t="s">
        <v>52</v>
      </c>
      <c r="J59" s="45">
        <f t="shared" si="2"/>
        <v>44</v>
      </c>
      <c r="K59" s="29">
        <v>44</v>
      </c>
      <c r="L59" s="28"/>
      <c r="M59" s="52" t="s">
        <v>119</v>
      </c>
      <c r="N59" s="50" t="s">
        <v>128</v>
      </c>
      <c r="O59" s="47">
        <v>400.1</v>
      </c>
      <c r="P59" s="48">
        <f t="shared" si="0"/>
        <v>17604.400000000001</v>
      </c>
      <c r="Q59" s="49">
        <v>0.2</v>
      </c>
      <c r="R59" s="48">
        <f t="shared" si="3"/>
        <v>480.12</v>
      </c>
      <c r="S59" s="48">
        <f t="shared" si="1"/>
        <v>21125.279999999999</v>
      </c>
    </row>
    <row r="60" spans="1:19" s="13" customFormat="1" ht="48" customHeight="1" x14ac:dyDescent="0.2">
      <c r="A60" s="29">
        <v>49</v>
      </c>
      <c r="B60" s="111"/>
      <c r="C60" s="41" t="s">
        <v>240</v>
      </c>
      <c r="D60" s="42" t="s">
        <v>241</v>
      </c>
      <c r="E60" s="43" t="s">
        <v>242</v>
      </c>
      <c r="F60" s="44" t="s">
        <v>16</v>
      </c>
      <c r="G60" s="29" t="s">
        <v>17</v>
      </c>
      <c r="H60" s="29" t="s">
        <v>17</v>
      </c>
      <c r="I60" s="29" t="s">
        <v>52</v>
      </c>
      <c r="J60" s="45">
        <f t="shared" si="2"/>
        <v>26</v>
      </c>
      <c r="K60" s="29">
        <v>26</v>
      </c>
      <c r="L60" s="28"/>
      <c r="M60" s="52" t="s">
        <v>119</v>
      </c>
      <c r="N60" s="50" t="s">
        <v>171</v>
      </c>
      <c r="O60" s="47">
        <v>186.5</v>
      </c>
      <c r="P60" s="48">
        <f t="shared" si="0"/>
        <v>4849</v>
      </c>
      <c r="Q60" s="49">
        <v>0.2</v>
      </c>
      <c r="R60" s="48">
        <f t="shared" si="3"/>
        <v>223.8</v>
      </c>
      <c r="S60" s="48">
        <f t="shared" si="1"/>
        <v>5818.8</v>
      </c>
    </row>
    <row r="61" spans="1:19" s="13" customFormat="1" ht="52.5" customHeight="1" x14ac:dyDescent="0.2">
      <c r="A61" s="29">
        <v>50</v>
      </c>
      <c r="B61" s="111"/>
      <c r="C61" s="41" t="s">
        <v>243</v>
      </c>
      <c r="D61" s="42" t="s">
        <v>244</v>
      </c>
      <c r="E61" s="43" t="s">
        <v>101</v>
      </c>
      <c r="F61" s="44" t="s">
        <v>16</v>
      </c>
      <c r="G61" s="29" t="s">
        <v>17</v>
      </c>
      <c r="H61" s="29" t="s">
        <v>17</v>
      </c>
      <c r="I61" s="29" t="s">
        <v>52</v>
      </c>
      <c r="J61" s="45">
        <f t="shared" si="2"/>
        <v>12</v>
      </c>
      <c r="K61" s="29">
        <v>12</v>
      </c>
      <c r="L61" s="28"/>
      <c r="M61" s="52" t="s">
        <v>119</v>
      </c>
      <c r="N61" s="50" t="s">
        <v>171</v>
      </c>
      <c r="O61" s="47">
        <v>69.8</v>
      </c>
      <c r="P61" s="48">
        <f t="shared" si="0"/>
        <v>837.59999999999991</v>
      </c>
      <c r="Q61" s="49">
        <v>0.2</v>
      </c>
      <c r="R61" s="48">
        <f t="shared" si="3"/>
        <v>83.76</v>
      </c>
      <c r="S61" s="48">
        <f t="shared" si="1"/>
        <v>1005.12</v>
      </c>
    </row>
    <row r="62" spans="1:19" s="13" customFormat="1" ht="47.25" customHeight="1" x14ac:dyDescent="0.2">
      <c r="A62" s="29">
        <v>51</v>
      </c>
      <c r="B62" s="111"/>
      <c r="C62" s="41" t="s">
        <v>245</v>
      </c>
      <c r="D62" s="42" t="s">
        <v>246</v>
      </c>
      <c r="E62" s="43" t="s">
        <v>101</v>
      </c>
      <c r="F62" s="44" t="s">
        <v>16</v>
      </c>
      <c r="G62" s="29" t="s">
        <v>17</v>
      </c>
      <c r="H62" s="29" t="s">
        <v>17</v>
      </c>
      <c r="I62" s="29" t="s">
        <v>52</v>
      </c>
      <c r="J62" s="45">
        <f t="shared" si="2"/>
        <v>26</v>
      </c>
      <c r="K62" s="29">
        <v>26</v>
      </c>
      <c r="L62" s="28"/>
      <c r="M62" s="52" t="s">
        <v>119</v>
      </c>
      <c r="N62" s="50" t="s">
        <v>171</v>
      </c>
      <c r="O62" s="47">
        <v>62.3</v>
      </c>
      <c r="P62" s="48">
        <f t="shared" si="0"/>
        <v>1619.8</v>
      </c>
      <c r="Q62" s="49">
        <v>0.2</v>
      </c>
      <c r="R62" s="48">
        <f t="shared" si="3"/>
        <v>74.760000000000005</v>
      </c>
      <c r="S62" s="48">
        <f t="shared" si="1"/>
        <v>1943.76</v>
      </c>
    </row>
    <row r="63" spans="1:19" s="13" customFormat="1" ht="47.25" customHeight="1" x14ac:dyDescent="0.2">
      <c r="A63" s="29">
        <v>52</v>
      </c>
      <c r="B63" s="111"/>
      <c r="C63" s="41" t="s">
        <v>247</v>
      </c>
      <c r="D63" s="42" t="s">
        <v>248</v>
      </c>
      <c r="E63" s="43" t="s">
        <v>249</v>
      </c>
      <c r="F63" s="44" t="s">
        <v>16</v>
      </c>
      <c r="G63" s="29" t="s">
        <v>17</v>
      </c>
      <c r="H63" s="29" t="s">
        <v>17</v>
      </c>
      <c r="I63" s="29" t="s">
        <v>52</v>
      </c>
      <c r="J63" s="45">
        <f t="shared" si="2"/>
        <v>4</v>
      </c>
      <c r="K63" s="29">
        <v>4</v>
      </c>
      <c r="L63" s="28"/>
      <c r="M63" s="52" t="s">
        <v>119</v>
      </c>
      <c r="N63" s="50" t="s">
        <v>250</v>
      </c>
      <c r="O63" s="47">
        <v>272.8</v>
      </c>
      <c r="P63" s="48">
        <f t="shared" si="0"/>
        <v>1091.2</v>
      </c>
      <c r="Q63" s="49">
        <v>0.2</v>
      </c>
      <c r="R63" s="48">
        <f t="shared" si="3"/>
        <v>327.36</v>
      </c>
      <c r="S63" s="48">
        <f t="shared" si="1"/>
        <v>1309.44</v>
      </c>
    </row>
    <row r="64" spans="1:19" s="13" customFormat="1" ht="47.25" customHeight="1" x14ac:dyDescent="0.2">
      <c r="A64" s="29">
        <v>53</v>
      </c>
      <c r="B64" s="111"/>
      <c r="C64" s="41" t="s">
        <v>251</v>
      </c>
      <c r="D64" s="42" t="s">
        <v>252</v>
      </c>
      <c r="E64" s="43" t="s">
        <v>253</v>
      </c>
      <c r="F64" s="44" t="s">
        <v>254</v>
      </c>
      <c r="G64" s="29" t="s">
        <v>17</v>
      </c>
      <c r="H64" s="29" t="s">
        <v>17</v>
      </c>
      <c r="I64" s="29" t="s">
        <v>52</v>
      </c>
      <c r="J64" s="45">
        <f t="shared" si="2"/>
        <v>2</v>
      </c>
      <c r="K64" s="29">
        <v>2</v>
      </c>
      <c r="L64" s="28"/>
      <c r="M64" s="52" t="s">
        <v>119</v>
      </c>
      <c r="N64" s="50" t="s">
        <v>255</v>
      </c>
      <c r="O64" s="47">
        <v>922.3</v>
      </c>
      <c r="P64" s="48">
        <f t="shared" si="0"/>
        <v>1844.6</v>
      </c>
      <c r="Q64" s="49">
        <v>0.2</v>
      </c>
      <c r="R64" s="48">
        <f t="shared" si="3"/>
        <v>1106.76</v>
      </c>
      <c r="S64" s="48">
        <f t="shared" si="1"/>
        <v>2213.52</v>
      </c>
    </row>
    <row r="65" spans="1:19" s="13" customFormat="1" ht="47.25" customHeight="1" x14ac:dyDescent="0.2">
      <c r="A65" s="29">
        <v>54</v>
      </c>
      <c r="B65" s="111"/>
      <c r="C65" s="41" t="s">
        <v>256</v>
      </c>
      <c r="D65" s="42" t="s">
        <v>257</v>
      </c>
      <c r="E65" s="43" t="s">
        <v>253</v>
      </c>
      <c r="F65" s="44" t="s">
        <v>254</v>
      </c>
      <c r="G65" s="29" t="s">
        <v>17</v>
      </c>
      <c r="H65" s="29" t="s">
        <v>17</v>
      </c>
      <c r="I65" s="29" t="s">
        <v>52</v>
      </c>
      <c r="J65" s="45">
        <f t="shared" si="2"/>
        <v>1</v>
      </c>
      <c r="K65" s="29">
        <v>1</v>
      </c>
      <c r="L65" s="28"/>
      <c r="M65" s="52" t="s">
        <v>119</v>
      </c>
      <c r="N65" s="50" t="s">
        <v>255</v>
      </c>
      <c r="O65" s="47">
        <v>922.3</v>
      </c>
      <c r="P65" s="48">
        <f t="shared" si="0"/>
        <v>922.3</v>
      </c>
      <c r="Q65" s="49">
        <v>0.2</v>
      </c>
      <c r="R65" s="48">
        <f t="shared" si="3"/>
        <v>1106.76</v>
      </c>
      <c r="S65" s="48">
        <f t="shared" si="1"/>
        <v>1106.76</v>
      </c>
    </row>
    <row r="66" spans="1:19" s="13" customFormat="1" ht="47.25" customHeight="1" x14ac:dyDescent="0.2">
      <c r="A66" s="29">
        <v>55</v>
      </c>
      <c r="B66" s="111"/>
      <c r="C66" s="41" t="s">
        <v>258</v>
      </c>
      <c r="D66" s="42" t="s">
        <v>259</v>
      </c>
      <c r="E66" s="43" t="s">
        <v>260</v>
      </c>
      <c r="F66" s="44" t="s">
        <v>16</v>
      </c>
      <c r="G66" s="29" t="s">
        <v>17</v>
      </c>
      <c r="H66" s="29" t="s">
        <v>17</v>
      </c>
      <c r="I66" s="29" t="s">
        <v>52</v>
      </c>
      <c r="J66" s="45">
        <f t="shared" si="2"/>
        <v>2</v>
      </c>
      <c r="K66" s="29">
        <v>2</v>
      </c>
      <c r="L66" s="28"/>
      <c r="M66" s="52" t="s">
        <v>119</v>
      </c>
      <c r="N66" s="50" t="s">
        <v>261</v>
      </c>
      <c r="O66" s="47">
        <v>3320</v>
      </c>
      <c r="P66" s="48">
        <f t="shared" si="0"/>
        <v>6640</v>
      </c>
      <c r="Q66" s="49">
        <v>0.2</v>
      </c>
      <c r="R66" s="48">
        <f t="shared" si="3"/>
        <v>3984</v>
      </c>
      <c r="S66" s="48">
        <f t="shared" si="1"/>
        <v>7968</v>
      </c>
    </row>
    <row r="67" spans="1:19" s="13" customFormat="1" ht="47.25" customHeight="1" x14ac:dyDescent="0.2">
      <c r="A67" s="29">
        <v>56</v>
      </c>
      <c r="B67" s="111"/>
      <c r="C67" s="41" t="s">
        <v>262</v>
      </c>
      <c r="D67" s="42" t="s">
        <v>263</v>
      </c>
      <c r="E67" s="43" t="s">
        <v>260</v>
      </c>
      <c r="F67" s="44" t="s">
        <v>16</v>
      </c>
      <c r="G67" s="29" t="s">
        <v>17</v>
      </c>
      <c r="H67" s="29" t="s">
        <v>17</v>
      </c>
      <c r="I67" s="29" t="s">
        <v>52</v>
      </c>
      <c r="J67" s="45">
        <f t="shared" si="2"/>
        <v>5</v>
      </c>
      <c r="K67" s="29">
        <v>5</v>
      </c>
      <c r="L67" s="28"/>
      <c r="M67" s="52" t="s">
        <v>119</v>
      </c>
      <c r="N67" s="50" t="s">
        <v>261</v>
      </c>
      <c r="O67" s="47">
        <v>326.60000000000002</v>
      </c>
      <c r="P67" s="48">
        <f t="shared" si="0"/>
        <v>1633</v>
      </c>
      <c r="Q67" s="49">
        <v>0.2</v>
      </c>
      <c r="R67" s="48">
        <f t="shared" si="3"/>
        <v>391.92</v>
      </c>
      <c r="S67" s="48">
        <f t="shared" si="1"/>
        <v>1959.6</v>
      </c>
    </row>
    <row r="68" spans="1:19" s="13" customFormat="1" ht="47.25" customHeight="1" x14ac:dyDescent="0.2">
      <c r="A68" s="29">
        <v>57</v>
      </c>
      <c r="B68" s="111"/>
      <c r="C68" s="41" t="s">
        <v>264</v>
      </c>
      <c r="D68" s="42" t="s">
        <v>265</v>
      </c>
      <c r="E68" s="43" t="s">
        <v>260</v>
      </c>
      <c r="F68" s="44" t="s">
        <v>16</v>
      </c>
      <c r="G68" s="29" t="s">
        <v>17</v>
      </c>
      <c r="H68" s="29" t="s">
        <v>17</v>
      </c>
      <c r="I68" s="29" t="s">
        <v>52</v>
      </c>
      <c r="J68" s="45">
        <f t="shared" si="2"/>
        <v>2</v>
      </c>
      <c r="K68" s="29">
        <v>2</v>
      </c>
      <c r="L68" s="28"/>
      <c r="M68" s="52" t="s">
        <v>119</v>
      </c>
      <c r="N68" s="50" t="s">
        <v>261</v>
      </c>
      <c r="O68" s="47">
        <v>1180.2</v>
      </c>
      <c r="P68" s="48">
        <f t="shared" si="0"/>
        <v>2360.4</v>
      </c>
      <c r="Q68" s="49">
        <v>0.2</v>
      </c>
      <c r="R68" s="48">
        <f t="shared" si="3"/>
        <v>1416.24</v>
      </c>
      <c r="S68" s="48">
        <f t="shared" si="1"/>
        <v>2832.48</v>
      </c>
    </row>
    <row r="69" spans="1:19" s="13" customFormat="1" ht="47.25" customHeight="1" x14ac:dyDescent="0.2">
      <c r="A69" s="29">
        <v>58</v>
      </c>
      <c r="B69" s="111"/>
      <c r="C69" s="41" t="s">
        <v>266</v>
      </c>
      <c r="D69" s="42" t="s">
        <v>267</v>
      </c>
      <c r="E69" s="43" t="s">
        <v>268</v>
      </c>
      <c r="F69" s="44" t="s">
        <v>16</v>
      </c>
      <c r="G69" s="29" t="s">
        <v>17</v>
      </c>
      <c r="H69" s="29" t="s">
        <v>17</v>
      </c>
      <c r="I69" s="29" t="s">
        <v>52</v>
      </c>
      <c r="J69" s="45">
        <f t="shared" si="2"/>
        <v>10</v>
      </c>
      <c r="K69" s="29">
        <v>10</v>
      </c>
      <c r="L69" s="28"/>
      <c r="M69" s="52" t="s">
        <v>119</v>
      </c>
      <c r="N69" s="50" t="s">
        <v>261</v>
      </c>
      <c r="O69" s="47">
        <v>243</v>
      </c>
      <c r="P69" s="48">
        <f t="shared" si="0"/>
        <v>2430</v>
      </c>
      <c r="Q69" s="49">
        <v>0.2</v>
      </c>
      <c r="R69" s="48">
        <f t="shared" si="3"/>
        <v>291.60000000000002</v>
      </c>
      <c r="S69" s="48">
        <f t="shared" si="1"/>
        <v>2916</v>
      </c>
    </row>
    <row r="70" spans="1:19" ht="20.25" customHeight="1" x14ac:dyDescent="0.2">
      <c r="A70" s="93" t="s">
        <v>1</v>
      </c>
      <c r="B70" s="94"/>
      <c r="C70" s="94"/>
      <c r="D70" s="94"/>
      <c r="E70" s="94"/>
      <c r="F70" s="94"/>
      <c r="G70" s="94"/>
      <c r="H70" s="94"/>
      <c r="I70" s="95"/>
      <c r="J70" s="53">
        <f>SUM(J12:J69)</f>
        <v>4412.0099999999993</v>
      </c>
      <c r="K70" s="53"/>
      <c r="L70" s="53"/>
      <c r="M70" s="54"/>
      <c r="N70" s="54"/>
      <c r="O70" s="55"/>
      <c r="P70" s="56">
        <f>SUM(P12:P69)</f>
        <v>411181.55</v>
      </c>
      <c r="Q70" s="55"/>
      <c r="R70" s="57"/>
      <c r="S70" s="56">
        <f>SUM(S12:S69)</f>
        <v>493417.87</v>
      </c>
    </row>
    <row r="71" spans="1:19" ht="27" customHeight="1" x14ac:dyDescent="0.2">
      <c r="A71" s="112"/>
      <c r="B71" s="112"/>
      <c r="C71" s="112"/>
      <c r="D71" s="112"/>
      <c r="E71" s="112"/>
      <c r="F71" s="112"/>
      <c r="G71" s="112"/>
      <c r="H71" s="112"/>
      <c r="I71" s="112"/>
      <c r="J71" s="112"/>
      <c r="K71" s="112"/>
      <c r="L71" s="112"/>
    </row>
    <row r="72" spans="1:19" s="13" customFormat="1" ht="55.5" customHeight="1" x14ac:dyDescent="0.2">
      <c r="A72" s="78" t="s">
        <v>14</v>
      </c>
      <c r="B72" s="79"/>
      <c r="C72" s="107" t="s">
        <v>269</v>
      </c>
      <c r="D72" s="107"/>
      <c r="E72" s="107"/>
      <c r="F72" s="107"/>
      <c r="G72" s="107"/>
      <c r="H72" s="107"/>
      <c r="I72" s="107"/>
      <c r="J72" s="107"/>
      <c r="K72" s="107"/>
      <c r="L72" s="107"/>
      <c r="M72" s="107"/>
      <c r="N72" s="107"/>
      <c r="O72" s="107"/>
      <c r="P72" s="107"/>
      <c r="Q72" s="107"/>
      <c r="R72" s="107"/>
      <c r="S72" s="107"/>
    </row>
    <row r="73" spans="1:19" s="13" customFormat="1" ht="41.25" customHeight="1" x14ac:dyDescent="0.2">
      <c r="A73" s="78" t="s">
        <v>19</v>
      </c>
      <c r="B73" s="79"/>
      <c r="C73" s="107" t="s">
        <v>20</v>
      </c>
      <c r="D73" s="107"/>
      <c r="E73" s="107"/>
      <c r="F73" s="107"/>
      <c r="G73" s="107"/>
      <c r="H73" s="107"/>
      <c r="I73" s="107"/>
      <c r="J73" s="107"/>
      <c r="K73" s="107"/>
      <c r="L73" s="107"/>
      <c r="M73" s="107"/>
      <c r="N73" s="107"/>
      <c r="O73" s="107"/>
      <c r="P73" s="107"/>
      <c r="Q73" s="107"/>
      <c r="R73" s="107"/>
      <c r="S73" s="107"/>
    </row>
    <row r="74" spans="1:19" s="13" customFormat="1" ht="27" customHeight="1" x14ac:dyDescent="0.2">
      <c r="A74" s="78" t="s">
        <v>21</v>
      </c>
      <c r="B74" s="79"/>
      <c r="C74" s="107" t="s">
        <v>270</v>
      </c>
      <c r="D74" s="107"/>
      <c r="E74" s="107"/>
      <c r="F74" s="107"/>
      <c r="G74" s="107"/>
      <c r="H74" s="107"/>
      <c r="I74" s="107"/>
      <c r="J74" s="107"/>
      <c r="K74" s="107"/>
      <c r="L74" s="107"/>
      <c r="M74" s="107"/>
      <c r="N74" s="107"/>
      <c r="O74" s="107"/>
      <c r="P74" s="107"/>
      <c r="Q74" s="107"/>
      <c r="R74" s="107"/>
      <c r="S74" s="107"/>
    </row>
    <row r="75" spans="1:19" s="13" customFormat="1" ht="51" customHeight="1" x14ac:dyDescent="0.2">
      <c r="A75" s="78" t="s">
        <v>22</v>
      </c>
      <c r="B75" s="79"/>
      <c r="C75" s="107" t="s">
        <v>23</v>
      </c>
      <c r="D75" s="107"/>
      <c r="E75" s="107"/>
      <c r="F75" s="107"/>
      <c r="G75" s="107"/>
      <c r="H75" s="107"/>
      <c r="I75" s="107"/>
      <c r="J75" s="107"/>
      <c r="K75" s="107"/>
      <c r="L75" s="107"/>
      <c r="M75" s="107"/>
      <c r="N75" s="107"/>
      <c r="O75" s="107"/>
      <c r="P75" s="107"/>
      <c r="Q75" s="107"/>
      <c r="R75" s="107"/>
      <c r="S75" s="107"/>
    </row>
    <row r="76" spans="1:19" s="13" customFormat="1" ht="28.5" customHeight="1" x14ac:dyDescent="0.2">
      <c r="A76" s="78" t="s">
        <v>24</v>
      </c>
      <c r="B76" s="79"/>
      <c r="C76" s="107" t="s">
        <v>25</v>
      </c>
      <c r="D76" s="107"/>
      <c r="E76" s="107"/>
      <c r="F76" s="107"/>
      <c r="G76" s="107"/>
      <c r="H76" s="107"/>
      <c r="I76" s="107"/>
      <c r="J76" s="107"/>
      <c r="K76" s="107"/>
      <c r="L76" s="107"/>
      <c r="M76" s="107"/>
      <c r="N76" s="107"/>
      <c r="O76" s="107"/>
      <c r="P76" s="107"/>
      <c r="Q76" s="107"/>
      <c r="R76" s="107"/>
      <c r="S76" s="107"/>
    </row>
    <row r="77" spans="1:19" s="13" customFormat="1" ht="33.75" customHeight="1" x14ac:dyDescent="0.2">
      <c r="A77" s="78" t="s">
        <v>26</v>
      </c>
      <c r="B77" s="79"/>
      <c r="C77" s="107" t="s">
        <v>271</v>
      </c>
      <c r="D77" s="107"/>
      <c r="E77" s="107"/>
      <c r="F77" s="107"/>
      <c r="G77" s="107"/>
      <c r="H77" s="107"/>
      <c r="I77" s="107"/>
      <c r="J77" s="107"/>
      <c r="K77" s="107"/>
      <c r="L77" s="107"/>
      <c r="M77" s="107"/>
      <c r="N77" s="107"/>
      <c r="O77" s="107"/>
      <c r="P77" s="107"/>
      <c r="Q77" s="107"/>
      <c r="R77" s="107"/>
      <c r="S77" s="107"/>
    </row>
    <row r="78" spans="1:19" s="13" customFormat="1" ht="24.75" customHeight="1" x14ac:dyDescent="0.2">
      <c r="A78" s="78" t="s">
        <v>27</v>
      </c>
      <c r="B78" s="79"/>
      <c r="C78" s="107" t="s">
        <v>28</v>
      </c>
      <c r="D78" s="107"/>
      <c r="E78" s="107"/>
      <c r="F78" s="107"/>
      <c r="G78" s="107"/>
      <c r="H78" s="107"/>
      <c r="I78" s="107"/>
      <c r="J78" s="107"/>
      <c r="K78" s="107"/>
      <c r="L78" s="107"/>
      <c r="M78" s="107"/>
      <c r="N78" s="107"/>
      <c r="O78" s="107"/>
      <c r="P78" s="107"/>
      <c r="Q78" s="107"/>
      <c r="R78" s="107"/>
      <c r="S78" s="107"/>
    </row>
    <row r="79" spans="1:19" s="13" customFormat="1" ht="46.5" customHeight="1" x14ac:dyDescent="0.2">
      <c r="A79" s="78" t="s">
        <v>29</v>
      </c>
      <c r="B79" s="79"/>
      <c r="C79" s="107" t="s">
        <v>30</v>
      </c>
      <c r="D79" s="107"/>
      <c r="E79" s="107"/>
      <c r="F79" s="107"/>
      <c r="G79" s="107"/>
      <c r="H79" s="107"/>
      <c r="I79" s="107"/>
      <c r="J79" s="107"/>
      <c r="K79" s="107"/>
      <c r="L79" s="107"/>
      <c r="M79" s="107"/>
      <c r="N79" s="107"/>
      <c r="O79" s="107"/>
      <c r="P79" s="107"/>
      <c r="Q79" s="107"/>
      <c r="R79" s="107"/>
      <c r="S79" s="107"/>
    </row>
    <row r="80" spans="1:19" s="13" customFormat="1" ht="48" customHeight="1" x14ac:dyDescent="0.2">
      <c r="A80" s="78" t="s">
        <v>31</v>
      </c>
      <c r="B80" s="79"/>
      <c r="C80" s="107" t="s">
        <v>32</v>
      </c>
      <c r="D80" s="107"/>
      <c r="E80" s="107"/>
      <c r="F80" s="107"/>
      <c r="G80" s="107"/>
      <c r="H80" s="107"/>
      <c r="I80" s="107"/>
      <c r="J80" s="107"/>
      <c r="K80" s="107"/>
      <c r="L80" s="107"/>
      <c r="M80" s="107"/>
      <c r="N80" s="107"/>
      <c r="O80" s="107"/>
      <c r="P80" s="107"/>
      <c r="Q80" s="107"/>
      <c r="R80" s="107"/>
      <c r="S80" s="107"/>
    </row>
    <row r="81" spans="1:20" s="13" customFormat="1" ht="125.25" customHeight="1" x14ac:dyDescent="0.2">
      <c r="A81" s="78" t="s">
        <v>33</v>
      </c>
      <c r="B81" s="79"/>
      <c r="C81" s="107" t="s">
        <v>272</v>
      </c>
      <c r="D81" s="107"/>
      <c r="E81" s="107"/>
      <c r="F81" s="107"/>
      <c r="G81" s="107"/>
      <c r="H81" s="107"/>
      <c r="I81" s="107"/>
      <c r="J81" s="107"/>
      <c r="K81" s="107"/>
      <c r="L81" s="107"/>
      <c r="M81" s="107"/>
      <c r="N81" s="107"/>
      <c r="O81" s="107"/>
      <c r="P81" s="107"/>
      <c r="Q81" s="107"/>
      <c r="R81" s="107"/>
      <c r="S81" s="107"/>
    </row>
    <row r="82" spans="1:20" s="13" customFormat="1" ht="72" customHeight="1" x14ac:dyDescent="0.2">
      <c r="A82" s="106" t="s">
        <v>34</v>
      </c>
      <c r="B82" s="106"/>
      <c r="C82" s="107" t="s">
        <v>46</v>
      </c>
      <c r="D82" s="107"/>
      <c r="E82" s="107"/>
      <c r="F82" s="107"/>
      <c r="G82" s="107"/>
      <c r="H82" s="107"/>
      <c r="I82" s="107"/>
      <c r="J82" s="107"/>
      <c r="K82" s="107"/>
      <c r="L82" s="107"/>
      <c r="M82" s="107"/>
      <c r="N82" s="107"/>
      <c r="O82" s="107"/>
      <c r="P82" s="107"/>
      <c r="Q82" s="107"/>
      <c r="R82" s="107"/>
      <c r="S82" s="107"/>
    </row>
    <row r="83" spans="1:20" s="13" customFormat="1" ht="45" customHeight="1" x14ac:dyDescent="0.2">
      <c r="A83" s="106" t="s">
        <v>35</v>
      </c>
      <c r="B83" s="106"/>
      <c r="C83" s="107" t="s">
        <v>44</v>
      </c>
      <c r="D83" s="107"/>
      <c r="E83" s="107"/>
      <c r="F83" s="107"/>
      <c r="G83" s="107"/>
      <c r="H83" s="107"/>
      <c r="I83" s="107"/>
      <c r="J83" s="107"/>
      <c r="K83" s="107"/>
      <c r="L83" s="107"/>
      <c r="M83" s="107"/>
      <c r="N83" s="107"/>
      <c r="O83" s="107"/>
      <c r="P83" s="107"/>
      <c r="Q83" s="107"/>
      <c r="R83" s="107"/>
      <c r="S83" s="107"/>
    </row>
    <row r="84" spans="1:20" s="13" customFormat="1" ht="32.25" customHeight="1" x14ac:dyDescent="0.2">
      <c r="A84" s="106" t="s">
        <v>36</v>
      </c>
      <c r="B84" s="106"/>
      <c r="C84" s="107" t="s">
        <v>43</v>
      </c>
      <c r="D84" s="107"/>
      <c r="E84" s="107"/>
      <c r="F84" s="107"/>
      <c r="G84" s="107"/>
      <c r="H84" s="107"/>
      <c r="I84" s="107"/>
      <c r="J84" s="107"/>
      <c r="K84" s="107"/>
      <c r="L84" s="107"/>
      <c r="M84" s="107"/>
      <c r="N84" s="107"/>
      <c r="O84" s="107"/>
      <c r="P84" s="107"/>
      <c r="Q84" s="107"/>
      <c r="R84" s="107"/>
      <c r="S84" s="107"/>
    </row>
    <row r="85" spans="1:20" s="13" customFormat="1" ht="36" customHeight="1" x14ac:dyDescent="0.2">
      <c r="A85" s="106" t="s">
        <v>45</v>
      </c>
      <c r="B85" s="106"/>
      <c r="C85" s="107" t="s">
        <v>37</v>
      </c>
      <c r="D85" s="107"/>
      <c r="E85" s="107"/>
      <c r="F85" s="107"/>
      <c r="G85" s="107"/>
      <c r="H85" s="107"/>
      <c r="I85" s="107"/>
      <c r="J85" s="107"/>
      <c r="K85" s="107"/>
      <c r="L85" s="107"/>
      <c r="M85" s="107"/>
      <c r="N85" s="107"/>
      <c r="O85" s="107"/>
      <c r="P85" s="107"/>
      <c r="Q85" s="107"/>
      <c r="R85" s="107"/>
      <c r="S85" s="107"/>
    </row>
    <row r="86" spans="1:20" s="13" customFormat="1" ht="69" customHeight="1" x14ac:dyDescent="0.2">
      <c r="A86" s="106" t="s">
        <v>38</v>
      </c>
      <c r="B86" s="106"/>
      <c r="C86" s="107" t="s">
        <v>273</v>
      </c>
      <c r="D86" s="107"/>
      <c r="E86" s="107"/>
      <c r="F86" s="107"/>
      <c r="G86" s="107"/>
      <c r="H86" s="107"/>
      <c r="I86" s="107"/>
      <c r="J86" s="107"/>
      <c r="K86" s="107"/>
      <c r="L86" s="107"/>
      <c r="M86" s="107"/>
      <c r="N86" s="107"/>
      <c r="O86" s="107"/>
      <c r="P86" s="107"/>
      <c r="Q86" s="107"/>
      <c r="R86" s="107"/>
      <c r="S86" s="107"/>
    </row>
    <row r="87" spans="1:20" s="13" customFormat="1" ht="90.75" customHeight="1" x14ac:dyDescent="0.2">
      <c r="A87" s="106" t="s">
        <v>39</v>
      </c>
      <c r="B87" s="106"/>
      <c r="C87" s="107" t="s">
        <v>40</v>
      </c>
      <c r="D87" s="107"/>
      <c r="E87" s="107"/>
      <c r="F87" s="107"/>
      <c r="G87" s="107"/>
      <c r="H87" s="107"/>
      <c r="I87" s="107"/>
      <c r="J87" s="107"/>
      <c r="K87" s="107"/>
      <c r="L87" s="107"/>
      <c r="M87" s="107"/>
      <c r="N87" s="107"/>
      <c r="O87" s="107"/>
      <c r="P87" s="107"/>
      <c r="Q87" s="107"/>
      <c r="R87" s="107"/>
      <c r="S87" s="107"/>
    </row>
    <row r="88" spans="1:20" s="13" customFormat="1" ht="72" customHeight="1" x14ac:dyDescent="0.2">
      <c r="A88" s="106" t="s">
        <v>41</v>
      </c>
      <c r="B88" s="106"/>
      <c r="C88" s="107" t="s">
        <v>274</v>
      </c>
      <c r="D88" s="107"/>
      <c r="E88" s="107"/>
      <c r="F88" s="107"/>
      <c r="G88" s="107"/>
      <c r="H88" s="107"/>
      <c r="I88" s="107"/>
      <c r="J88" s="107"/>
      <c r="K88" s="107"/>
      <c r="L88" s="107"/>
      <c r="M88" s="107"/>
      <c r="N88" s="107"/>
      <c r="O88" s="107"/>
      <c r="P88" s="107"/>
      <c r="Q88" s="107"/>
      <c r="R88" s="107"/>
      <c r="S88" s="107"/>
    </row>
    <row r="89" spans="1:20" s="13" customFormat="1" ht="60.75" customHeight="1" x14ac:dyDescent="0.2">
      <c r="A89" s="106" t="s">
        <v>42</v>
      </c>
      <c r="B89" s="106"/>
      <c r="C89" s="107" t="s">
        <v>54</v>
      </c>
      <c r="D89" s="107"/>
      <c r="E89" s="107"/>
      <c r="F89" s="107"/>
      <c r="G89" s="107"/>
      <c r="H89" s="107"/>
      <c r="I89" s="107"/>
      <c r="J89" s="107"/>
      <c r="K89" s="107"/>
      <c r="L89" s="107"/>
      <c r="M89" s="107"/>
      <c r="N89" s="107"/>
      <c r="O89" s="107"/>
      <c r="P89" s="107"/>
      <c r="Q89" s="107"/>
      <c r="R89" s="107"/>
      <c r="S89" s="107"/>
    </row>
    <row r="90" spans="1:20" ht="14.25" customHeight="1" x14ac:dyDescent="0.2">
      <c r="A90" s="58"/>
      <c r="B90" s="58"/>
      <c r="C90" s="58"/>
      <c r="D90" s="58"/>
      <c r="E90" s="59"/>
      <c r="F90" s="59"/>
      <c r="G90" s="59"/>
      <c r="H90" s="59"/>
      <c r="I90" s="59"/>
      <c r="J90" s="59"/>
      <c r="K90" s="59"/>
      <c r="L90" s="59"/>
      <c r="M90" s="59"/>
      <c r="N90" s="59"/>
      <c r="O90" s="59"/>
      <c r="P90" s="59"/>
      <c r="Q90" s="59"/>
      <c r="R90" s="59"/>
      <c r="S90" s="59"/>
      <c r="T90" s="59"/>
    </row>
    <row r="91" spans="1:20" ht="14.25" customHeight="1" x14ac:dyDescent="0.2">
      <c r="E91" s="2"/>
      <c r="F91" s="1"/>
      <c r="G91" s="1"/>
      <c r="H91" s="1"/>
      <c r="I91" s="1"/>
    </row>
    <row r="92" spans="1:20" ht="14.25" customHeight="1" x14ac:dyDescent="0.2">
      <c r="D92" s="104" t="s">
        <v>275</v>
      </c>
      <c r="E92" s="104"/>
      <c r="F92" s="104"/>
      <c r="G92" s="104"/>
      <c r="H92" s="60"/>
      <c r="I92" s="60"/>
      <c r="J92" s="104" t="s">
        <v>276</v>
      </c>
      <c r="K92" s="104"/>
      <c r="L92" s="60" t="s">
        <v>277</v>
      </c>
      <c r="M92" s="60" t="s">
        <v>7</v>
      </c>
      <c r="N92" s="60"/>
      <c r="O92" s="60"/>
    </row>
    <row r="93" spans="1:20" ht="14.25" customHeight="1" x14ac:dyDescent="0.2">
      <c r="D93" s="61"/>
      <c r="E93" s="61"/>
      <c r="F93" s="61"/>
      <c r="G93" s="61"/>
      <c r="H93" s="60"/>
      <c r="I93" s="60"/>
      <c r="J93" s="61"/>
      <c r="K93" s="61"/>
      <c r="L93" s="60"/>
      <c r="M93" s="60"/>
      <c r="N93" s="60"/>
      <c r="O93" s="60"/>
    </row>
    <row r="94" spans="1:20" ht="14.25" customHeight="1" x14ac:dyDescent="0.2">
      <c r="D94" s="60"/>
      <c r="E94" s="60"/>
      <c r="F94" s="62"/>
      <c r="G94" s="60"/>
      <c r="H94" s="60"/>
      <c r="I94" s="60"/>
      <c r="J94" s="60"/>
      <c r="K94" s="60"/>
      <c r="L94" s="60"/>
      <c r="M94" s="60"/>
      <c r="N94" s="60"/>
      <c r="O94" s="60"/>
    </row>
    <row r="95" spans="1:20" ht="14.25" customHeight="1" x14ac:dyDescent="0.2">
      <c r="D95" s="60" t="s">
        <v>278</v>
      </c>
      <c r="E95" s="60"/>
      <c r="F95" s="62"/>
      <c r="G95" s="60"/>
      <c r="H95" s="60"/>
      <c r="I95" s="60"/>
      <c r="J95" s="60"/>
      <c r="K95" s="60"/>
      <c r="L95" s="60"/>
      <c r="M95" s="60"/>
      <c r="N95" s="60"/>
      <c r="O95" s="60"/>
    </row>
    <row r="96" spans="1:20" ht="14.25" customHeight="1" x14ac:dyDescent="0.2">
      <c r="D96" s="63"/>
      <c r="E96" s="63"/>
      <c r="F96" s="64"/>
      <c r="G96" s="63"/>
      <c r="H96" s="63"/>
      <c r="I96" s="63"/>
      <c r="J96" s="63"/>
      <c r="K96" s="63"/>
      <c r="L96" s="63"/>
      <c r="M96" s="63"/>
      <c r="N96" s="63"/>
      <c r="O96" s="63"/>
    </row>
    <row r="97" spans="1:20" ht="14.25" customHeight="1" x14ac:dyDescent="0.2">
      <c r="A97"/>
      <c r="B97"/>
      <c r="C97" s="105"/>
      <c r="D97" s="105"/>
      <c r="E97" s="65"/>
      <c r="F97" s="6"/>
      <c r="G97" s="6"/>
      <c r="H97" s="1"/>
      <c r="I97" s="1"/>
      <c r="J97"/>
      <c r="K97"/>
      <c r="L97"/>
      <c r="M97"/>
      <c r="N97"/>
      <c r="O97"/>
      <c r="P97"/>
      <c r="Q97"/>
      <c r="R97"/>
      <c r="S97"/>
      <c r="T97"/>
    </row>
    <row r="99" spans="1:20" ht="14.25" customHeight="1" x14ac:dyDescent="0.2">
      <c r="C99" s="66"/>
      <c r="D99" s="5"/>
      <c r="E99" s="6"/>
      <c r="F99" s="6"/>
      <c r="G99" s="6"/>
      <c r="H99" s="1"/>
      <c r="I99" s="1"/>
    </row>
    <row r="100" spans="1:20" ht="14.25" customHeight="1" x14ac:dyDescent="0.2">
      <c r="C100" s="66"/>
      <c r="D100" s="5"/>
      <c r="E100" s="6"/>
      <c r="F100" s="6"/>
      <c r="G100" s="6"/>
      <c r="H100" s="1"/>
      <c r="I100" s="1"/>
    </row>
    <row r="101" spans="1:20" ht="14.25" customHeight="1" x14ac:dyDescent="0.2">
      <c r="C101" s="67"/>
      <c r="D101" s="6"/>
      <c r="E101" s="6"/>
      <c r="F101" s="6"/>
      <c r="G101" s="6"/>
      <c r="H101" s="1"/>
      <c r="I101" s="1"/>
    </row>
    <row r="102" spans="1:20" ht="14.25" customHeight="1" x14ac:dyDescent="0.2">
      <c r="D102" s="6"/>
      <c r="E102" s="2"/>
    </row>
  </sheetData>
  <protectedRanges>
    <protectedRange sqref="D24:D25" name="Диапазон3_1_1"/>
    <protectedRange sqref="D28" name="Диапазон3_1_3"/>
  </protectedRanges>
  <mergeCells count="46">
    <mergeCell ref="A74:B74"/>
    <mergeCell ref="C74:S74"/>
    <mergeCell ref="A6:R6"/>
    <mergeCell ref="A8:L8"/>
    <mergeCell ref="K10:L10"/>
    <mergeCell ref="M10:S10"/>
    <mergeCell ref="B12:B69"/>
    <mergeCell ref="A70:I70"/>
    <mergeCell ref="A71:L71"/>
    <mergeCell ref="A72:B72"/>
    <mergeCell ref="C72:S72"/>
    <mergeCell ref="A73:B73"/>
    <mergeCell ref="C73:S73"/>
    <mergeCell ref="A75:B75"/>
    <mergeCell ref="C75:S75"/>
    <mergeCell ref="A76:B76"/>
    <mergeCell ref="C76:S76"/>
    <mergeCell ref="A77:B77"/>
    <mergeCell ref="C77:S77"/>
    <mergeCell ref="A78:B78"/>
    <mergeCell ref="C78:S78"/>
    <mergeCell ref="A79:B79"/>
    <mergeCell ref="C79:S79"/>
    <mergeCell ref="A80:B80"/>
    <mergeCell ref="C80:S80"/>
    <mergeCell ref="A81:B81"/>
    <mergeCell ref="C81:S81"/>
    <mergeCell ref="A82:B82"/>
    <mergeCell ref="C82:S82"/>
    <mergeCell ref="A83:B83"/>
    <mergeCell ref="C83:S83"/>
    <mergeCell ref="A84:B84"/>
    <mergeCell ref="C84:S84"/>
    <mergeCell ref="A85:B85"/>
    <mergeCell ref="C85:S85"/>
    <mergeCell ref="A86:B86"/>
    <mergeCell ref="C86:S86"/>
    <mergeCell ref="D92:G92"/>
    <mergeCell ref="J92:K92"/>
    <mergeCell ref="C97:D97"/>
    <mergeCell ref="A87:B87"/>
    <mergeCell ref="C87:S87"/>
    <mergeCell ref="A88:B88"/>
    <mergeCell ref="C88:S88"/>
    <mergeCell ref="A89:B89"/>
    <mergeCell ref="C89:S89"/>
  </mergeCells>
  <pageMargins left="0.70866141732283472" right="0.70866141732283472" top="0.74803149606299213" bottom="0.74803149606299213" header="0.31496062992125984" footer="0.31496062992125984"/>
  <pageSetup paperSize="8" scale="56" fitToHeight="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тмц</vt:lpstr>
      <vt:lpstr>тмц (2)</vt:lpstr>
      <vt:lpstr>тмц!Область_печати</vt:lpstr>
      <vt:lpstr>'тмц (2)'!Область_печати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2022-07-18T19:42:15Z</dcterms:modified>
</cp:coreProperties>
</file>